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2120" windowHeight="8940" activeTab="2"/>
  </bookViews>
  <sheets>
    <sheet name="Bang can doi ke toan" sheetId="7" r:id="rId1"/>
    <sheet name="000000" sheetId="10" state="veryHidden" r:id="rId2"/>
    <sheet name="Ket qua kinh doanh" sheetId="11" r:id="rId3"/>
    <sheet name="Bao cao luu chuyen tien te" sheetId="9" r:id="rId4"/>
    <sheet name="Chi tieu co ban" sheetId="8" r:id="rId5"/>
    <sheet name="00000000" sheetId="4" state="veryHidden" r:id="rId6"/>
    <sheet name="20000000" sheetId="5" state="veryHidden" r:id="rId7"/>
    <sheet name="10000000" sheetId="6" state="veryHidden" r:id="rId8"/>
  </sheets>
  <definedNames>
    <definedName name="\0051">#REF!</definedName>
    <definedName name="\0061">#REF!</definedName>
    <definedName name="\0061a">#REF!</definedName>
    <definedName name="\0062a">#REF!</definedName>
    <definedName name="\0062b">#REF!</definedName>
    <definedName name="\0062c">#REF!</definedName>
    <definedName name="\0063">#REF!</definedName>
    <definedName name="\0063a">#REF!</definedName>
    <definedName name="\0064">#REF!</definedName>
    <definedName name="\0081">#REF!</definedName>
    <definedName name="\0082">#REF!</definedName>
    <definedName name="\010">#REF!</definedName>
    <definedName name="\4001a">#REF!</definedName>
    <definedName name="\4001b">#REF!</definedName>
    <definedName name="\4002a">#REF!</definedName>
    <definedName name="\4002b">#REF!</definedName>
    <definedName name="\4003a">#REF!</definedName>
    <definedName name="\4003b">#REF!</definedName>
    <definedName name="\4004">#REF!</definedName>
    <definedName name="\4005">#REF!</definedName>
    <definedName name="\4006">#REF!</definedName>
    <definedName name="\4007">#REF!</definedName>
    <definedName name="\4013">#REF!</definedName>
    <definedName name="\4041">#REF!</definedName>
    <definedName name="\4042">#REF!</definedName>
    <definedName name="\4043">#REF!</definedName>
    <definedName name="\4044">#REF!</definedName>
    <definedName name="\4051">#REF!</definedName>
    <definedName name="\4052">#REF!</definedName>
    <definedName name="\4053">#REF!</definedName>
    <definedName name="\4054">#REF!</definedName>
    <definedName name="\4055">#REF!</definedName>
    <definedName name="\4056">#REF!</definedName>
    <definedName name="\4057">#REF!</definedName>
    <definedName name="\4061">#REF!</definedName>
    <definedName name="\4062">#REF!</definedName>
    <definedName name="\4063">#REF!</definedName>
    <definedName name="\4064">#REF!</definedName>
    <definedName name="\4065">#REF!</definedName>
    <definedName name="\4066">#REF!</definedName>
    <definedName name="\4071">#REF!</definedName>
    <definedName name="\4072">#REF!</definedName>
    <definedName name="\4073">#REF!</definedName>
    <definedName name="\4074">#REF!</definedName>
    <definedName name="\4075">#REF!</definedName>
    <definedName name="\4076">#REF!</definedName>
    <definedName name="\5001">#REF!</definedName>
    <definedName name="\50010a">#REF!</definedName>
    <definedName name="\50010b">#REF!</definedName>
    <definedName name="\50011a">#REF!</definedName>
    <definedName name="\50011b">#REF!</definedName>
    <definedName name="\50011c">#REF!</definedName>
    <definedName name="\5002">#REF!</definedName>
    <definedName name="\5003a">#REF!</definedName>
    <definedName name="\5003b">#REF!</definedName>
    <definedName name="\5004a">#REF!</definedName>
    <definedName name="\5004b">#REF!</definedName>
    <definedName name="\5004c">#REF!</definedName>
    <definedName name="\5004d">#REF!</definedName>
    <definedName name="\5004e">#REF!</definedName>
    <definedName name="\5004f">#REF!</definedName>
    <definedName name="\5004g">#REF!</definedName>
    <definedName name="\5005a">#REF!</definedName>
    <definedName name="\5005b">#REF!</definedName>
    <definedName name="\5005c">#REF!</definedName>
    <definedName name="\5006">#REF!</definedName>
    <definedName name="\5007">#REF!</definedName>
    <definedName name="\5008a">#REF!</definedName>
    <definedName name="\5008b">#REF!</definedName>
    <definedName name="\5009">#REF!</definedName>
    <definedName name="\5021">#REF!</definedName>
    <definedName name="\5022">#REF!</definedName>
    <definedName name="\5023">#REF!</definedName>
    <definedName name="\5041">#REF!</definedName>
    <definedName name="\5045">#REF!</definedName>
    <definedName name="\505">#REF!</definedName>
    <definedName name="\506">#REF!</definedName>
    <definedName name="\5081">#REF!</definedName>
    <definedName name="\5082">#REF!</definedName>
    <definedName name="\6001a">#REF!</definedName>
    <definedName name="\6001b">#REF!</definedName>
    <definedName name="\6001c">#REF!</definedName>
    <definedName name="\6002">#REF!</definedName>
    <definedName name="\6003">#REF!</definedName>
    <definedName name="\6004">#REF!</definedName>
    <definedName name="\6012">#REF!</definedName>
    <definedName name="\6021">#REF!</definedName>
    <definedName name="\6051">#REF!</definedName>
    <definedName name="\6052">#REF!</definedName>
    <definedName name="\6053">#REF!</definedName>
    <definedName name="\6055">#REF!</definedName>
    <definedName name="\6061">#REF!</definedName>
    <definedName name="\6101">#REF!</definedName>
    <definedName name="\6102">#REF!</definedName>
    <definedName name="\6121">#REF!</definedName>
    <definedName name="\6122">#REF!</definedName>
    <definedName name="\6123">#REF!</definedName>
    <definedName name="\6125">#REF!</definedName>
    <definedName name="\a">#REF!</definedName>
    <definedName name="\b">#REF!</definedName>
    <definedName name="\c">#REF!</definedName>
    <definedName name="\p">#REF!</definedName>
    <definedName name="\s">#REF!</definedName>
    <definedName name="\u">#REF!</definedName>
    <definedName name="_" localSheetId="1">#N/A</definedName>
    <definedName name="_">#N/A</definedName>
    <definedName name="__CN1" hidden="1">{"'Sheet1'!$L$16"}</definedName>
    <definedName name="__CT4" hidden="1">{"'Sheet1'!$L$16"}</definedName>
    <definedName name="__tt3" hidden="1">{"'Sheet1'!$L$16"}</definedName>
    <definedName name="_1">#REF!</definedName>
    <definedName name="_1000A01">#N/A</definedName>
    <definedName name="_2">#REF!</definedName>
    <definedName name="_2_??">BlankMacro1</definedName>
    <definedName name="_3_??????1">BlankMacro1</definedName>
    <definedName name="_3N">#REF!</definedName>
    <definedName name="_4_??????2">BlankMacro1</definedName>
    <definedName name="_40x4">5100</definedName>
    <definedName name="_5_??????3">BlankMacro1</definedName>
    <definedName name="_6_??????4">BlankMacro1</definedName>
    <definedName name="_7_??????5">BlankMacro1</definedName>
    <definedName name="_8_??????6">BlankMacro1</definedName>
    <definedName name="_9A0__">#N/A</definedName>
    <definedName name="_a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1">{"Thuxm2.xls","Sheet1"}</definedName>
    <definedName name="_bac2">#REF!</definedName>
    <definedName name="_bac3">#REF!</definedName>
    <definedName name="_bac5">#REF!</definedName>
    <definedName name="_ben10">#REF!</definedName>
    <definedName name="_ben12">#REF!</definedName>
    <definedName name="_boi1">#REF!</definedName>
    <definedName name="_boi2">#REF!</definedName>
    <definedName name="_boi3">#REF!</definedName>
    <definedName name="_boi4">#REF!</definedName>
    <definedName name="_bt2">{"Thuxm2.xls","Sheet1"}</definedName>
    <definedName name="_btm10">#REF!</definedName>
    <definedName name="_btm100">#REF!</definedName>
    <definedName name="_BTM250">#REF!</definedName>
    <definedName name="_btM300">#REF!</definedName>
    <definedName name="_bua25">#REF!</definedName>
    <definedName name="_C_Lphi_4ab">#REF!</definedName>
    <definedName name="_cat2">#REF!</definedName>
    <definedName name="_cat3">#REF!</definedName>
    <definedName name="_cat4">#REF!</definedName>
    <definedName name="_cat5">#REF!</definedName>
    <definedName name="_cau10">#REF!</definedName>
    <definedName name="_cau16">#REF!</definedName>
    <definedName name="_cau40">#REF!</definedName>
    <definedName name="_cau60">#REF!</definedName>
    <definedName name="_cau63">#REF!</definedName>
    <definedName name="_cau7">#REF!</definedName>
    <definedName name="_ckn12">#REF!</definedName>
    <definedName name="_CN1" hidden="1">{"'Sheet1'!$L$16"}</definedName>
    <definedName name="_CON1">#REF!</definedName>
    <definedName name="_CON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T2" hidden="1">{"'Sheet1'!$L$16"}</definedName>
    <definedName name="_CT4" hidden="1">{"'Sheet1'!$L$16"}</definedName>
    <definedName name="_Cty501" hidden="1">{"'Sheet1'!$L$16"}</definedName>
    <definedName name="_CVC1">#REF!</definedName>
    <definedName name="_chk1">#REF!</definedName>
    <definedName name="_d2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t1" hidden="1">{"'Sheet1'!$L$16"}</definedName>
    <definedName name="_EVN2">#N/A</definedName>
    <definedName name="_FIL2">#REF!</definedName>
    <definedName name="_Fill" hidden="1">#REF!</definedName>
    <definedName name="_g1">#REF!</definedName>
    <definedName name="_g2">#REF!</definedName>
    <definedName name="_G67540">#REF!</definedName>
    <definedName name="_Goi8" hidden="1">{"'Sheet1'!$L$16"}</definedName>
    <definedName name="_gon4">#REF!</definedName>
    <definedName name="_gvl1">#REF!</definedName>
    <definedName name="_han23">#REF!</definedName>
    <definedName name="_hsm2">1.1289</definedName>
    <definedName name="_HT1" hidden="1">{"'Sheet1'!$L$16"}</definedName>
    <definedName name="_HT2">{"Thuxm2.xls","Sheet1"}</definedName>
    <definedName name="_huy1" hidden="1">{"'Sheet1'!$L$16"}</definedName>
    <definedName name="_Key1" hidden="1">#REF!</definedName>
    <definedName name="_Key2" hidden="1">#REF!</definedName>
    <definedName name="_kl1">#REF!</definedName>
    <definedName name="_KL10">{"Thuxm2.xls","Sheet1"}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12">#REF!</definedName>
    <definedName name="_Knc36">#REF!</definedName>
    <definedName name="_Knc57">#REF!</definedName>
    <definedName name="_Kvl36">#REF!</definedName>
    <definedName name="_kh41" hidden="1">{"'Sheet1'!$L$16"}</definedName>
    <definedName name="_Lan1" hidden="1">{"'Sheet1'!$L$16"}</definedName>
    <definedName name="_LAN3" hidden="1">{"'Sheet1'!$L$16"}</definedName>
    <definedName name="_lap1">#REF!</definedName>
    <definedName name="_lap2">#REF!</definedName>
    <definedName name="_lu8">#REF!</definedName>
    <definedName name="_MAC12">#REF!</definedName>
    <definedName name="_MAC46">#REF!</definedName>
    <definedName name="_may2">#REF!</definedName>
    <definedName name="_may3">#REF!</definedName>
    <definedName name="_mix6">#REF!</definedName>
    <definedName name="_mtc3">#REF!</definedName>
    <definedName name="_mx1">#REF!</definedName>
    <definedName name="_mx2">#REF!</definedName>
    <definedName name="_nc6">#REF!</definedName>
    <definedName name="_nc7">#REF!</definedName>
    <definedName name="_NCL100">#REF!</definedName>
    <definedName name="_NCL200">#REF!</definedName>
    <definedName name="_NCL250">#REF!</definedName>
    <definedName name="_ne2">{"ÿÿÿÿÿ","DT cau tam Ha trinh 7.xls","DT cau tam Ha trinh 3.xls"}</definedName>
    <definedName name="_NET2">#REF!</definedName>
    <definedName name="_nin190">#REF!</definedName>
    <definedName name="_NMD8" hidden="1">{"'Sheet1'!$L$16"}</definedName>
    <definedName name="_No1">#REF!</definedName>
    <definedName name="_NYL19">#REF!</definedName>
    <definedName name="_op3">{"Thuxm2.xls","Sheet1"}</definedName>
    <definedName name="_Order1" hidden="1">255</definedName>
    <definedName name="_Order2" hidden="1">255</definedName>
    <definedName name="_oto12">#REF!</definedName>
    <definedName name="_oto5">#REF!</definedName>
    <definedName name="_oto7">#REF!</definedName>
    <definedName name="_PA3" hidden="1">{"'Sheet1'!$L$16"}</definedName>
    <definedName name="_pa4" hidden="1">{"'Sheet1'!$L$16"}</definedName>
    <definedName name="_PL1">#REF!</definedName>
    <definedName name="_PL2">#REF!</definedName>
    <definedName name="_PXB80">#REF!</definedName>
    <definedName name="_Ph30">#REF!</definedName>
    <definedName name="_R">#REF!</definedName>
    <definedName name="_rai100">#REF!</definedName>
    <definedName name="_rai20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rp95">#REF!</definedName>
    <definedName name="_san108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D11" localSheetId="4">{"Thuxm2.xls","Sheet1"}</definedName>
    <definedName name="_SD11">{"Thuxm2.xls","Sheet1"}</definedName>
    <definedName name="_SL2" localSheetId="4" hidden="1">{"'Sheet1'!$L$16"}</definedName>
    <definedName name="_SL2" hidden="1">{"'Sheet1'!$L$16"}</definedName>
    <definedName name="_SN3">#REF!</definedName>
    <definedName name="_Sort" hidden="1">#REF!</definedName>
    <definedName name="_sua20">#REF!</definedName>
    <definedName name="_t1">{"Thuxm2.xls","Sheet1"}</definedName>
    <definedName name="_T17" hidden="1">{"'Sheet1'!$L$16"}</definedName>
    <definedName name="_T7">{"Thuxm2.xls","Sheet1"}</definedName>
    <definedName name="_T8" hidden="1">{#N/A,#N/A,FALSE,"Chi tiÆt"}</definedName>
    <definedName name="_t9" hidden="1">{"'Sheet1'!$L$16"}</definedName>
    <definedName name="_TG1">#REF!</definedName>
    <definedName name="_tk1">#REF!</definedName>
    <definedName name="_TK155">#REF!</definedName>
    <definedName name="_TK4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p3">#REF!</definedName>
    <definedName name="_toi3">#REF!</definedName>
    <definedName name="_toi5">#REF!</definedName>
    <definedName name="_tt3" hidden="1">{"'Sheet1'!$L$16"}</definedName>
    <definedName name="_tu4" hidden="1">{"'Sheet1'!$L$16"}</definedName>
    <definedName name="_TV1" hidden="1">{"'Sheet1'!$L$16"}</definedName>
    <definedName name="_tz593">#REF!</definedName>
    <definedName name="_TH1">#REF!</definedName>
    <definedName name="_TH2">#REF!</definedName>
    <definedName name="_TH20">#REF!</definedName>
    <definedName name="_TH3">#REF!</definedName>
    <definedName name="_THQ2" localSheetId="4">{"Thuxm2.xls","Sheet1"}</definedName>
    <definedName name="_THQ2">{"Thuxm2.xls","Sheet1"}</definedName>
    <definedName name="_thu2">{"Thuxm2.xls","Sheet1"}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ui108">#REF!</definedName>
    <definedName name="_ui140">#REF!</definedName>
    <definedName name="_ui180">#REF!</definedName>
    <definedName name="_vl1">#REF!</definedName>
    <definedName name="_VL100">#REF!</definedName>
    <definedName name="_VL200">#REF!</definedName>
    <definedName name="_VL250">#REF!</definedName>
    <definedName name="_vln6">#REF!</definedName>
    <definedName name="_xb80">#REF!</definedName>
    <definedName name="_XL3">BlankMacro1</definedName>
    <definedName name="_xm2">#REF!</definedName>
    <definedName name="_xm3">#REF!</definedName>
    <definedName name="_xm30">#REF!</definedName>
    <definedName name="_xm4">#REF!</definedName>
    <definedName name="_xm40">#REF!</definedName>
    <definedName name="_xm5">#REF!</definedName>
    <definedName name="_YL19">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#REF!</definedName>
    <definedName name="A01TO">#N/A</definedName>
    <definedName name="a1.1">#REF!</definedName>
    <definedName name="A1.8">#REF!</definedName>
    <definedName name="A120_">#REF!</definedName>
    <definedName name="a1B26">#REF!</definedName>
    <definedName name="a1B58">#REF!</definedName>
    <definedName name="a277Print_Titles">#REF!</definedName>
    <definedName name="A35_">#REF!</definedName>
    <definedName name="A50_">#REF!</definedName>
    <definedName name="A6N1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AAA">#REF!</definedName>
    <definedName name="aaaaa">#REF!</definedName>
    <definedName name="aaaaaa">{"Thuxm2.xls","Sheet1"}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">#N/A</definedName>
    <definedName name="adada" hidden="1">{"'Sheet1'!$L$16"}</definedName>
    <definedName name="ADEQ">#REF!</definedName>
    <definedName name="adf" hidden="1">{"'Sheet1'!$L$16"}</definedName>
    <definedName name="adung" hidden="1">{"'Sheet1'!$L$16"}</definedName>
    <definedName name="Ag_">#REF!</definedName>
    <definedName name="ag15F80">#REF!</definedName>
    <definedName name="All_Item">#REF!</definedName>
    <definedName name="ALPIN">#N/A</definedName>
    <definedName name="ALPJYOU">#N/A</definedName>
    <definedName name="ALPTOI">#N/A</definedName>
    <definedName name="an" hidden="1">{"'Sheet1'!$L$16"}</definedName>
    <definedName name="anpha">#REF!</definedName>
    <definedName name="anscount" hidden="1">1</definedName>
    <definedName name="AoBok">#REF!</definedName>
    <definedName name="Arial">#REF!</definedName>
    <definedName name="As_">#REF!</definedName>
    <definedName name="AS2DocOpenMode" hidden="1">"AS2DocumentEdit"</definedName>
    <definedName name="asd">#REF!</definedName>
    <definedName name="avn" hidden="1">{"'Sheet1'!$L$16"}</definedName>
    <definedName name="B.MinBacLieu">#REF!</definedName>
    <definedName name="b_1">#REF!</definedName>
    <definedName name="b_2">#REF!</definedName>
    <definedName name="b_3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LL">#REF!</definedName>
    <definedName name="b_ll1">#REF!</definedName>
    <definedName name="B_ng_thèng_k__khèi_l_îng___o___p__nÒn___êng_cho_tõng_Km">#REF!</definedName>
    <definedName name="b_WL">#REF!</definedName>
    <definedName name="b_WL1">#REF!</definedName>
    <definedName name="b_WS">#REF!</definedName>
    <definedName name="b_ws1">#REF!</definedName>
    <definedName name="b60x">#REF!</definedName>
    <definedName name="B6Apha">#REF!</definedName>
    <definedName name="B6beta">#REF!</definedName>
    <definedName name="B6d">#REF!</definedName>
    <definedName name="B6phi">#REF!</definedName>
    <definedName name="B7Csau">#REF!</definedName>
    <definedName name="B7dset">#REF!</definedName>
    <definedName name="B7R">#REF!</definedName>
    <definedName name="b80x">#REF!</definedName>
    <definedName name="bac2.5">#REF!</definedName>
    <definedName name="bac25d">#REF!</definedName>
    <definedName name="bac27d">#REF!</definedName>
    <definedName name="bac2d">#REF!</definedName>
    <definedName name="bac35d">#REF!</definedName>
    <definedName name="bac37d">#REF!</definedName>
    <definedName name="bac3d">#REF!</definedName>
    <definedName name="bac45d">#REF!</definedName>
    <definedName name="bac47d">#REF!</definedName>
    <definedName name="bac4d">#REF!</definedName>
    <definedName name="bac4d1">#REF!</definedName>
    <definedName name="BacKan">#REF!</definedName>
    <definedName name="baclaixe">#REF!</definedName>
    <definedName name="bachang">#REF!</definedName>
    <definedName name="bai" hidden="1">{"'Sheet1'!$L$16"}</definedName>
    <definedName name="Bai_ducdam_coc">#REF!</definedName>
    <definedName name="ban_dan">#REF!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gia1">#REF!</definedName>
    <definedName name="BANG_TONG_HOP_CONG_TO">#REF!</definedName>
    <definedName name="BANG_TONG_HOP_DZ0.4KV">#REF!</definedName>
    <definedName name="BANG_TONG_HOP_TBA">#REF!</definedName>
    <definedName name="Bang_travl">#REF!</definedName>
    <definedName name="Bang1">#REF!</definedName>
    <definedName name="Bangfs">#REF!</definedName>
    <definedName name="BangGiaVL_Q">#REF!</definedName>
    <definedName name="BangMa">#REF!</definedName>
    <definedName name="BangName">#REF!</definedName>
    <definedName name="Bangtienluong">#REF!</definedName>
    <definedName name="bangtongke">#REF!</definedName>
    <definedName name="bao">{"ÿÿÿÿÿ"}</definedName>
    <definedName name="Bao_chay">#REF!</definedName>
    <definedName name="BarData">#REF!</definedName>
    <definedName name="BB">#REF!</definedName>
    <definedName name="bbb">#REF!</definedName>
    <definedName name="bbbb">#REF!</definedName>
    <definedName name="bc">#REF!</definedName>
    <definedName name="bc_1">#REF!</definedName>
    <definedName name="bc_2">#REF!</definedName>
    <definedName name="bcau">#REF!</definedName>
    <definedName name="BCD">#REF!</definedName>
    <definedName name="BCTV" hidden="1">{"'Sheet1'!$L$16"}</definedName>
    <definedName name="BDH">#REF!</definedName>
    <definedName name="BE">#REF!</definedName>
    <definedName name="Be_duc_dam">#REF!</definedName>
    <definedName name="Beg_Bal">#REF!</definedName>
    <definedName name="benhv">#REF!</definedName>
    <definedName name="beta">#REF!</definedName>
    <definedName name="bghjk" hidden="1">{"'Sheet1'!$L$16"}</definedName>
    <definedName name="bia">#REF!</definedName>
    <definedName name="BMBL">#REF!</definedName>
    <definedName name="BMCauDuongSat">#REF!</definedName>
    <definedName name="BMH">#REF!</definedName>
    <definedName name="BML">#REF!</definedName>
    <definedName name="BMS">#REF!</definedName>
    <definedName name="bombt50">#REF!</definedName>
    <definedName name="bombt60">#REF!</definedName>
    <definedName name="Bomnuoc">#REF!</definedName>
    <definedName name="bomnuoc20cv">#REF!</definedName>
    <definedName name="bomnuoc20kw">#REF!</definedName>
    <definedName name="Bomtieucan">#REF!</definedName>
    <definedName name="bomvua">#REF!</definedName>
    <definedName name="bomvua1.5">#REF!</definedName>
    <definedName name="book1" hidden="1">{"'Sheet1'!$L$16"}</definedName>
    <definedName name="Book2">#REF!</definedName>
    <definedName name="BOQ">#REF!</definedName>
    <definedName name="bosung" hidden="1">{"'Sheet1'!$L$16"}</definedName>
    <definedName name="botda">#REF!</definedName>
    <definedName name="BP">#REF!</definedName>
    <definedName name="bt">{"Thuxm2.xls","Sheet1"}</definedName>
    <definedName name="BT_125">#REF!</definedName>
    <definedName name="BT_CT_Mong_Mo_Tru_Cau">#REF!</definedName>
    <definedName name="BT200_50">#REF!</definedName>
    <definedName name="btabd">#REF!</definedName>
    <definedName name="btadn">#REF!</definedName>
    <definedName name="btah">#REF!</definedName>
    <definedName name="btah1">#REF!</definedName>
    <definedName name="btaqn">#REF!</definedName>
    <definedName name="btaqt">#REF!</definedName>
    <definedName name="btbdn">#REF!</definedName>
    <definedName name="btbh">#REF!</definedName>
    <definedName name="btbqn">#REF!</definedName>
    <definedName name="btbqt">#REF!</definedName>
    <definedName name="btcdn">#REF!</definedName>
    <definedName name="btcocM400">#REF!</definedName>
    <definedName name="btcqn">#REF!</definedName>
    <definedName name="btcqt">#REF!</definedName>
    <definedName name="btch">#REF!</definedName>
    <definedName name="btch1">#REF!</definedName>
    <definedName name="btch2">#REF!</definedName>
    <definedName name="btchiuaxitm300">#REF!</definedName>
    <definedName name="BTchiuaxm200">#REF!</definedName>
    <definedName name="btd">#REF!</definedName>
    <definedName name="btdbd">#REF!</definedName>
    <definedName name="btddn">#REF!</definedName>
    <definedName name="btdh">#REF!</definedName>
    <definedName name="btdqn">#REF!</definedName>
    <definedName name="btdqt">#REF!</definedName>
    <definedName name="bteqn">#REF!</definedName>
    <definedName name="BTGACHVO">#REF!</definedName>
    <definedName name="btkn">#REF!</definedName>
    <definedName name="btl" hidden="1">{"'Sheet1'!$L$16"}</definedName>
    <definedName name="BTlotm100">#REF!</definedName>
    <definedName name="btm">#REF!</definedName>
    <definedName name="BTN_CPDD_tuoi_nhua_lot">#REF!</definedName>
    <definedName name="BTTP_XN">#REF!</definedName>
    <definedName name="BTH3A" hidden="1">{"'Sheet1'!$L$16"}</definedName>
    <definedName name="BU_CHENH_LECH_DZ0.4KV">#REF!</definedName>
    <definedName name="BU_CHENH_LECH_TBA">#REF!</definedName>
    <definedName name="Bua">#REF!</definedName>
    <definedName name="bua1.2">#REF!</definedName>
    <definedName name="bua1.8">#REF!</definedName>
    <definedName name="bua3.5">#REF!</definedName>
    <definedName name="buacan">#REF!</definedName>
    <definedName name="buarung">#REF!</definedName>
    <definedName name="buarung170">#REF!</definedName>
    <definedName name="bùc">{"Book1","Dt tonghop.xls"}</definedName>
    <definedName name="bulong">#REF!</definedName>
    <definedName name="Bulongma">8700</definedName>
    <definedName name="buoc">#REF!</definedName>
    <definedName name="buoi">BlankMacro1</definedName>
    <definedName name="BUTSON">{"Thuxm2.xls","Sheet1"}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.TBomMin">#REF!</definedName>
    <definedName name="c_n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c" hidden="1">{"'Sheet1'!$L$16"}</definedName>
    <definedName name="CACAU">298161</definedName>
    <definedName name="cap">#REF!</definedName>
    <definedName name="cap_DUL_va_TC">#REF!</definedName>
    <definedName name="cap0.7">#REF!</definedName>
    <definedName name="capdul">#REF!</definedName>
    <definedName name="casing">#REF!</definedName>
    <definedName name="Cat">#REF!</definedName>
    <definedName name="catcap">#REF!</definedName>
    <definedName name="catdap">#REF!</definedName>
    <definedName name="catden">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ong">#REF!</definedName>
    <definedName name="CATSYU">#N/A</definedName>
    <definedName name="catthep">#REF!</definedName>
    <definedName name="catuon">#REF!</definedName>
    <definedName name="CATREC">#N/A</definedName>
    <definedName name="caunoi30">#REF!</definedName>
    <definedName name="Caunho">#REF!</definedName>
    <definedName name="cayxoi108">#REF!</definedName>
    <definedName name="cayxoi110">#REF!</definedName>
    <definedName name="cayxoi75">#REF!</definedName>
    <definedName name="Cb">#REF!</definedName>
    <definedName name="cbgnm" hidden="1">{"'Sheet1'!$L$16"}</definedName>
    <definedName name="CC">#REF!</definedName>
    <definedName name="ccc" hidden="1">{"'Sheet1'!$L$16"}</definedName>
    <definedName name="CCS">#REF!</definedName>
    <definedName name="CDD">#REF!</definedName>
    <definedName name="Cdnum">#REF!</definedName>
    <definedName name="CELPNT">#REF!</definedName>
    <definedName name="CELPNT2">#REF!</definedName>
    <definedName name="cfc">#REF!</definedName>
    <definedName name="cfhmnkk" hidden="1">{"'Sheet1'!$L$16"}</definedName>
    <definedName name="cfk">#REF!</definedName>
    <definedName name="CK">#REF!</definedName>
    <definedName name="ckka">#REF!</definedName>
    <definedName name="ckn">#REF!</definedName>
    <definedName name="ckna">#REF!</definedName>
    <definedName name="CL">#REF!</definedName>
    <definedName name="CLVC3">0.1</definedName>
    <definedName name="CLVCTB">#REF!</definedName>
    <definedName name="CLVL">#REF!</definedName>
    <definedName name="CLxa2207_04">#REF!</definedName>
    <definedName name="CLxa2207_35">#REF!</definedName>
    <definedName name="cn">#REF!</definedName>
    <definedName name="CN6G" hidden="1">{"'Sheet1'!$L$16"}</definedName>
    <definedName name="CNC">#REF!</definedName>
    <definedName name="CND">#REF!</definedName>
    <definedName name="cne">#REF!</definedName>
    <definedName name="CNG">#REF!</definedName>
    <definedName name="Co">#REF!</definedName>
    <definedName name="co.">#REF!</definedName>
    <definedName name="co..">#REF!</definedName>
    <definedName name="Coc_BTCT">#REF!</definedName>
    <definedName name="COCTIEU">#REF!</definedName>
    <definedName name="cocvt">#REF!</definedName>
    <definedName name="Code" hidden="1">#REF!</definedName>
    <definedName name="Cöï_ly_vaän_chuyeãn">#REF!</definedName>
    <definedName name="CÖÏ_LY_VAÄN_CHUYEÅN">#REF!</definedName>
    <definedName name="Combined_A">#REF!</definedName>
    <definedName name="Combined_B">#REF!</definedName>
    <definedName name="Comm">BlankMacro1</definedName>
    <definedName name="COMMON">#REF!</definedName>
    <definedName name="Con" hidden="1">{"'Sheet1'!$L$16"}</definedName>
    <definedName name="CON_EQP_COS">#REF!</definedName>
    <definedName name="CON_EQP_COST">#REF!</definedName>
    <definedName name="CONST_EQ">#REF!</definedName>
    <definedName name="Continue">#REF!</definedName>
    <definedName name="Cong">#REF!</definedName>
    <definedName name="Cong_HM_DTCT">#REF!</definedName>
    <definedName name="Cong_M_DTCT">#REF!</definedName>
    <definedName name="Cong_NC_DTCT">#REF!</definedName>
    <definedName name="Cong_suat_dat">#REF!</definedName>
    <definedName name="Cong_VL_DTCT">#REF!</definedName>
    <definedName name="CongVattu">#REF!</definedName>
    <definedName name="CoSoDau">#REF!</definedName>
    <definedName name="Cost">#REF!</definedName>
    <definedName name="cot7.5">#REF!</definedName>
    <definedName name="cot8.5">#REF!</definedName>
    <definedName name="Cotsatma">9726</definedName>
    <definedName name="Cotthepma">9726</definedName>
    <definedName name="COVER">#REF!</definedName>
    <definedName name="CPC">#REF!</definedName>
    <definedName name="CPK">#REF!</definedName>
    <definedName name="CPT">#REF!</definedName>
    <definedName name="CPTB">#REF!</definedName>
    <definedName name="CPVC100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u">#REF!</definedName>
    <definedName name="csd3p">#REF!</definedName>
    <definedName name="csddg1p">#REF!</definedName>
    <definedName name="csddt1p">#REF!</definedName>
    <definedName name="csht3p">#REF!</definedName>
    <definedName name="CT">#REF!</definedName>
    <definedName name="CT_50">#REF!</definedName>
    <definedName name="CT_KSTK">#REF!</definedName>
    <definedName name="CT_MCX">#REF!</definedName>
    <definedName name="ctbb">#REF!</definedName>
    <definedName name="CTCT1" hidden="1">{"'Sheet1'!$L$16"}</definedName>
    <definedName name="ctdn9697">#REF!</definedName>
    <definedName name="ctiep">#REF!</definedName>
    <definedName name="ctieu" hidden="1">{"'Sheet1'!$L$16"}</definedName>
    <definedName name="CTieu_H">#REF!</definedName>
    <definedName name="CTieuXB">#REF!</definedName>
    <definedName name="Cto">#REF!</definedName>
    <definedName name="CTTAICHO">#REF!</definedName>
    <definedName name="CTTC10nam" hidden="1">{"'Sheet1'!$L$16"}</definedName>
    <definedName name="cu">#REF!</definedName>
    <definedName name="CU_LY_VAN_CHUYEN_GIA_QUYEN">#REF!</definedName>
    <definedName name="CU_LY_VAN_CHUYEN_THU_CONG">#REF!</definedName>
    <definedName name="cuaong">#REF!</definedName>
    <definedName name="CuLy">#REF!</definedName>
    <definedName name="CuLy_Q">#REF!</definedName>
    <definedName name="CuocVC">#REF!</definedName>
    <definedName name="cuonong">#REF!</definedName>
    <definedName name="cuong">{"Thuxm2.xls","Sheet1"}</definedName>
    <definedName name="CURRENCY">#REF!</definedName>
    <definedName name="Current">#REF!</definedName>
    <definedName name="cutback">#REF!</definedName>
    <definedName name="CVC_Q">#REF!</definedName>
    <definedName name="cvfr" hidden="1">{"'Sheet1'!$L$16"}</definedName>
    <definedName name="CX">#REF!</definedName>
    <definedName name="CH">#REF!</definedName>
    <definedName name="chactÎ.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i_phi_OM">#REF!</definedName>
    <definedName name="chi_tiÕt_vËt_liÖu___nh_n_c_ng___m_y_thi_c_ng">#REF!</definedName>
    <definedName name="Chieu_sang">#REF!</definedName>
    <definedName name="chitiet3" hidden="1">{"'Sheet1'!$L$16"}</definedName>
    <definedName name="chk">#REF!</definedName>
    <definedName name="chl" hidden="1">{"'Sheet1'!$L$16"}</definedName>
    <definedName name="choiquet">#REF!</definedName>
    <definedName name="chon">#REF!</definedName>
    <definedName name="chon1">#REF!</definedName>
    <definedName name="chon2">#REF!</definedName>
    <definedName name="chon3">#REF!</definedName>
    <definedName name="Chs_bq">#REF!</definedName>
    <definedName name="Chsau">#REF!</definedName>
    <definedName name="chung">66</definedName>
    <definedName name="chuyen" hidden="1">{"'Sheet1'!$L$16"}</definedName>
    <definedName name="d_">#REF!</definedName>
    <definedName name="D_7101A_B">#REF!</definedName>
    <definedName name="D_L">#REF!</definedName>
    <definedName name="D_n">#REF!</definedName>
    <definedName name="d1_">#REF!</definedName>
    <definedName name="d2_">#REF!</definedName>
    <definedName name="d3_">#REF!</definedName>
    <definedName name="d4_">#REF!</definedName>
    <definedName name="d5_">#REF!</definedName>
    <definedName name="da">#REF!</definedName>
    <definedName name="da_hoc_xay">#REF!</definedName>
    <definedName name="da1x0.5">#REF!</definedName>
    <definedName name="da1x1">#REF!</definedName>
    <definedName name="da1x22">#REF!</definedName>
    <definedName name="da1x23">#REF!</definedName>
    <definedName name="da1x24">#REF!</definedName>
    <definedName name="da1x25">#REF!</definedName>
    <definedName name="dacat">#REF!</definedName>
    <definedName name="dah">#REF!</definedName>
    <definedName name="dahoc">#REF!</definedName>
    <definedName name="dam">78000</definedName>
    <definedName name="dam_24">#REF!</definedName>
    <definedName name="dam_cau_BTCT">#REF!</definedName>
    <definedName name="damban1">#REF!</definedName>
    <definedName name="damban1kw">#REF!</definedName>
    <definedName name="damcoc60">#REF!</definedName>
    <definedName name="damcoc80">#REF!</definedName>
    <definedName name="damdui1.5">#REF!</definedName>
    <definedName name="DamNgang">#REF!</definedName>
    <definedName name="Dan_dung">#REF!</definedName>
    <definedName name="DaName">#REF!</definedName>
    <definedName name="dao">#REF!</definedName>
    <definedName name="dao_dap_dat">#REF!</definedName>
    <definedName name="dao0.4">#REF!</definedName>
    <definedName name="dao0.6">#REF!</definedName>
    <definedName name="dao0.65">#REF!</definedName>
    <definedName name="dao0.8">#REF!</definedName>
    <definedName name="dao1.0">#REF!</definedName>
    <definedName name="dao1.2">#REF!</definedName>
    <definedName name="dao1.25">#REF!</definedName>
    <definedName name="DAOBUN">#REF!</definedName>
    <definedName name="DAODA">#REF!</definedName>
    <definedName name="DAOMAY">#REF!</definedName>
    <definedName name="DAPTC">#REF!</definedName>
    <definedName name="DAT">#REF!</definedName>
    <definedName name="data">#REF!</definedName>
    <definedName name="data1" hidden="1">#REF!</definedName>
    <definedName name="Data11">#REF!</definedName>
    <definedName name="data2" hidden="1">#REF!</definedName>
    <definedName name="data3" hidden="1">#REF!</definedName>
    <definedName name="Data41">#REF!</definedName>
    <definedName name="_xlnm.Database">#REF!</definedName>
    <definedName name="DATDAO">#REF!</definedName>
    <definedName name="datden">#REF!</definedName>
    <definedName name="daychay">#REF!</definedName>
    <definedName name="DBASE">#REF!</definedName>
    <definedName name="DC">#REF!</definedName>
    <definedName name="dcct">#REF!</definedName>
    <definedName name="DCL_22">12117600</definedName>
    <definedName name="DCL_35">13127400</definedName>
    <definedName name="DD">#REF!</definedName>
    <definedName name="Dday">#REF!</definedName>
    <definedName name="ddd">#REF!</definedName>
    <definedName name="ddddd" hidden="1">{"'Sheet1'!$L$16"}</definedName>
    <definedName name="ddf" hidden="1">{"'Sheet1'!$L$16"}</definedName>
    <definedName name="de">#REF!</definedName>
    <definedName name="Default">#REF!</definedName>
    <definedName name="Delta">#REF!</definedName>
    <definedName name="DEMI1">#N/A</definedName>
    <definedName name="DEMI2">#N/A</definedName>
    <definedName name="den_bu">#REF!</definedName>
    <definedName name="denbu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i_Crosstab">#REF!</definedName>
    <definedName name="df">#REF!</definedName>
    <definedName name="dfchh" hidden="1">{"'Sheet1'!$L$16"}</definedName>
    <definedName name="dg">#REF!</definedName>
    <definedName name="dg_5cau">#REF!</definedName>
    <definedName name="DG_M_C_X">#REF!</definedName>
    <definedName name="dgbdII">#REF!</definedName>
    <definedName name="dgc">#REF!</definedName>
    <definedName name="DGCT_T.Quy_P.Thuy_Q">#REF!</definedName>
    <definedName name="DGCT_TRAUQUYPHUTHUY_HN">#REF!</definedName>
    <definedName name="DGCTI592">#REF!</definedName>
    <definedName name="dgd">#REF!</definedName>
    <definedName name="dghp">#REF!</definedName>
    <definedName name="dgm">#REF!</definedName>
    <definedName name="dgnc">#REF!</definedName>
    <definedName name="dgqndn">#REF!</definedName>
    <definedName name="DGTH">#REF!</definedName>
    <definedName name="dgthss3">#REF!</definedName>
    <definedName name="dgvl">#REF!</definedName>
    <definedName name="DGIA">#REF!</definedName>
    <definedName name="DGIA2">#REF!</definedName>
    <definedName name="dhom">#REF!</definedName>
    <definedName name="dien" localSheetId="4" hidden="1">{"'Sheet1'!$L$16"}</definedName>
    <definedName name="dien" hidden="1">{"'Sheet1'!$L$16"}</definedName>
    <definedName name="diezel">#REF!</definedName>
    <definedName name="dim">#REF!</definedName>
    <definedName name="dinh2">#REF!</definedName>
    <definedName name="dinhmu">#REF!</definedName>
    <definedName name="Dinhmuc">#REF!</definedName>
    <definedName name="Discount" hidden="1">#REF!</definedName>
    <definedName name="display_area_2" hidden="1">#REF!</definedName>
    <definedName name="DKDZ_TT">#REF!</definedName>
    <definedName name="DLC">#REF!</definedName>
    <definedName name="DM">#REF!</definedName>
    <definedName name="DM_CT">#REF!</definedName>
    <definedName name="dm56bxd">#REF!</definedName>
    <definedName name="DMAY">#REF!</definedName>
    <definedName name="DN">#REF!</definedName>
    <definedName name="DÑt45x4">#REF!</definedName>
    <definedName name="do">#REF!</definedName>
    <definedName name="dobt">#REF!</definedName>
    <definedName name="Document_array" localSheetId="4">{"Thuxm2.xls","Sheet1"}</definedName>
    <definedName name="Document_array">{"Thuxm2.xls","Sheet1"}</definedName>
    <definedName name="Documents_array">#REF!</definedName>
    <definedName name="don" hidden="1">{"'Sheet1'!$L$16"}</definedName>
    <definedName name="Dong_A">#REF!</definedName>
    <definedName name="Dong_B">#REF!</definedName>
    <definedName name="Dong_coc">#REF!</definedName>
    <definedName name="dongia">#REF!</definedName>
    <definedName name="dry..">#REF!</definedName>
    <definedName name="ds1pnc">#REF!</definedName>
    <definedName name="ds1pvl">#REF!</definedName>
    <definedName name="ds3pnc">#REF!</definedName>
    <definedName name="ds3pvl">#REF!</definedName>
    <definedName name="DSet">#REF!</definedName>
    <definedName name="DSUMDATA">#REF!</definedName>
    <definedName name="dtcnnxi" localSheetId="4">{"Thuxm2.xls","Sheet1"}</definedName>
    <definedName name="dtcnnxi">{"Thuxm2.xls","Sheet1"}</definedName>
    <definedName name="DTG">#REF!</definedName>
    <definedName name="DTKT3" hidden="1">{"'Sheet1'!$L$16"}</definedName>
    <definedName name="Du" hidden="1">{"'Sheet1'!$L$16"}</definedName>
    <definedName name="Dù__n">#REF!</definedName>
    <definedName name="Dù__n_n_ng_cÊp_c__I_t_o_quèc_lé_6">#REF!</definedName>
    <definedName name="DU_TOAN_CHI_TIET_CONG_TO">#REF!</definedName>
    <definedName name="duccong">#REF!</definedName>
    <definedName name="dung" hidden="1">{"'Sheet1'!$L$16"}</definedName>
    <definedName name="duoi">#REF!</definedName>
    <definedName name="Duong_dau_cau">#REF!</definedName>
    <definedName name="DUT">#REF!</definedName>
    <definedName name="DutoanDongmo">#REF!</definedName>
    <definedName name="dvbn" hidden="1">{"'Sheet1'!$L$16"}</definedName>
    <definedName name="DX">#REF!</definedName>
    <definedName name="DY">#REF!</definedName>
    <definedName name="DZ" hidden="1">{"'Sheet1'!$L$16"}</definedName>
    <definedName name="E">{"'Sheet1'!$L$16"}</definedName>
    <definedName name="E_p">#REF!</definedName>
    <definedName name="Ea">#REF!</definedName>
    <definedName name="EDR">#REF!</definedName>
    <definedName name="eee">#REF!</definedName>
    <definedName name="em">#REF!</definedName>
    <definedName name="emb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õe">#N/A</definedName>
    <definedName name="epcoc">#REF!</definedName>
    <definedName name="EQI">#REF!</definedName>
    <definedName name="Est._Vol">#REF!</definedName>
    <definedName name="EVNB">#REF!</definedName>
    <definedName name="EX">#REF!</definedName>
    <definedName name="EXC">#REF!</definedName>
    <definedName name="EXCH">#REF!</definedName>
    <definedName name="EXPORT">#REF!</definedName>
    <definedName name="Extra_Pay">#REF!</definedName>
    <definedName name="_xlnm.Extract">#REF!</definedName>
    <definedName name="ey">#REF!</definedName>
    <definedName name="êng_th_îng_l_u_bê_tr_i">#REF!</definedName>
    <definedName name="f" localSheetId="4">{"Thuxm2.xls","Sheet1"}</definedName>
    <definedName name="f">{"Thuxm2.xls","Sheet1"}</definedName>
    <definedName name="F20B86">#REF!</definedName>
    <definedName name="f82E46">#REF!</definedName>
    <definedName name="FACTOR">#REF!</definedName>
    <definedName name="Fax">#REF!</definedName>
    <definedName name="Fay">#REF!</definedName>
    <definedName name="fbsdggdsf">{"DZ-TDTB2.XLS","Dcksat.xls"}</definedName>
    <definedName name="fc">#REF!</definedName>
    <definedName name="fc_">#REF!</definedName>
    <definedName name="FC5_total">#REF!</definedName>
    <definedName name="FC6_total">#REF!</definedName>
    <definedName name="FCode" hidden="1">#REF!</definedName>
    <definedName name="Fdaymong">#REF!</definedName>
    <definedName name="FDR">#REF!</definedName>
    <definedName name="fef" hidden="1">{"'Sheet1'!$L$16"}</definedName>
    <definedName name="FFF" localSheetId="4">BlankMacro1</definedName>
    <definedName name="FFF">BlankMacro1</definedName>
    <definedName name="fgg" hidden="1">{"'Sheet1'!$L$16"}</definedName>
    <definedName name="fgn" hidden="1">{"'Sheet1'!$L$16"}</definedName>
    <definedName name="Fh">#REF!</definedName>
    <definedName name="fhgh" hidden="1">{"'Sheet1'!$L$16"}</definedName>
    <definedName name="Fi">#REF!</definedName>
    <definedName name="FI_12">4820</definedName>
    <definedName name="FIL">#REF!</definedName>
    <definedName name="FILE">#REF!</definedName>
    <definedName name="FIT" localSheetId="4">BlankMacro1</definedName>
    <definedName name="FIT">BlankMacro1</definedName>
    <definedName name="FITT2" localSheetId="4">BlankMacro1</definedName>
    <definedName name="FITT2">BlankMacro1</definedName>
    <definedName name="FITTING2" localSheetId="4">BlankMacro1</definedName>
    <definedName name="FITTING2">BlankMacro1</definedName>
    <definedName name="fjh">#REF!</definedName>
    <definedName name="FLG" localSheetId="4">BlankMacro1</definedName>
    <definedName name="FLG">BlankMacro1</definedName>
    <definedName name="FO">#N/A</definedName>
    <definedName name="FS">#REF!</definedName>
    <definedName name="fs_2">#REF!</definedName>
    <definedName name="fsd" hidden="1">{"'Sheet1'!$L$16"}</definedName>
    <definedName name="fsdfdsf" hidden="1">{"'Sheet1'!$L$16"}</definedName>
    <definedName name="ft">#REF!</definedName>
    <definedName name="fuji">#REF!</definedName>
    <definedName name="Full_Print">#REF!</definedName>
    <definedName name="Fy_">#REF!</definedName>
    <definedName name="g_">#REF!</definedName>
    <definedName name="g_1">#REF!</definedName>
    <definedName name="G_2">#REF!</definedName>
    <definedName name="g_3">#REF!</definedName>
    <definedName name="G_ME">#REF!</definedName>
    <definedName name="GAHT">#REF!</definedName>
    <definedName name="GC_DN">#REF!</definedName>
    <definedName name="GC_HT">#REF!</definedName>
    <definedName name="GC_TD">#REF!</definedName>
    <definedName name="gcm" hidden="1">{"'Sheet1'!$L$16"}</definedName>
    <definedName name="gdf">#REF!</definedName>
    <definedName name="GDL">#REF!</definedName>
    <definedName name="GdoanName">#REF!</definedName>
    <definedName name="geff">#REF!</definedName>
    <definedName name="geo">#REF!</definedName>
    <definedName name="gfhhgh" hidden="1">{#N/A,#N/A,FALSE,"Chi tiÆt"}</definedName>
    <definedName name="ggg" hidden="1">{"'Sheet1'!$L$16"}</definedName>
    <definedName name="ghip">#REF!</definedName>
    <definedName name="ghjhgj" hidden="1">{"'Sheet1'!$L$16"}</definedName>
    <definedName name="gkGTGT">#REF!</definedName>
    <definedName name="gl3p">#REF!</definedName>
    <definedName name="gld">#REF!</definedName>
    <definedName name="gm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i">#REF!</definedName>
    <definedName name="govan">#REF!</definedName>
    <definedName name="grB">#REF!</definedName>
    <definedName name="gs">#REF!</definedName>
    <definedName name="gse">#REF!</definedName>
    <definedName name="GT">#REF!</definedName>
    <definedName name="gtbtt">#REF!</definedName>
    <definedName name="GTIEP">#REF!</definedName>
    <definedName name="GTSL">#REF!</definedName>
    <definedName name="GTXL">#REF!</definedName>
    <definedName name="GTXL_1">#REF!</definedName>
    <definedName name="GTRI">#REF!</definedName>
    <definedName name="GVL_LDT">#REF!</definedName>
    <definedName name="Gxl">#REF!</definedName>
    <definedName name="gxltt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tri_1">#REF!</definedName>
    <definedName name="gia_tri_1_BTN">#REF!</definedName>
    <definedName name="gia_tri_1BTN">#REF!</definedName>
    <definedName name="gia_tri_2">#REF!</definedName>
    <definedName name="gia_tri_2_BTN">#REF!</definedName>
    <definedName name="gia_tri_2BTN">#REF!</definedName>
    <definedName name="gia_tri_3">#REF!</definedName>
    <definedName name="gia_tri_3_BTN">#REF!</definedName>
    <definedName name="gia_tri_3BTN">#REF!</definedName>
    <definedName name="Giai__o_n">#REF!</definedName>
    <definedName name="giam">#REF!</definedName>
    <definedName name="GIAVL_TRALY">#REF!</definedName>
    <definedName name="Giocong">#REF!</definedName>
    <definedName name="giom">#REF!</definedName>
    <definedName name="giomoi">#REF!</definedName>
    <definedName name="h" localSheetId="4" hidden="1">{"'Sheet1'!$L$16"}</definedName>
    <definedName name="h" hidden="1">{"'Sheet1'!$L$16"}</definedName>
    <definedName name="h_">#REF!</definedName>
    <definedName name="h__">#REF!</definedName>
    <definedName name="h_0">#REF!</definedName>
    <definedName name="H_1">#REF!</definedName>
    <definedName name="H_2">#REF!</definedName>
    <definedName name="H_3">#REF!</definedName>
    <definedName name="H_30">#REF!</definedName>
    <definedName name="h_d">#REF!</definedName>
    <definedName name="h18x">#REF!</definedName>
    <definedName name="h30x">#REF!</definedName>
    <definedName name="HA">#REF!</definedName>
    <definedName name="Hanoi">#REF!</definedName>
    <definedName name="Hang_muc_khac">#REF!</definedName>
    <definedName name="hangmuc">#REF!</definedName>
    <definedName name="hanh" localSheetId="4" hidden="1">{"'Sheet1'!$L$16"}</definedName>
    <definedName name="hanh" hidden="1">{"'Sheet1'!$L$16"}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BC">#REF!</definedName>
    <definedName name="HBL">#REF!</definedName>
    <definedName name="hc">#REF!</definedName>
    <definedName name="HCM">#REF!</definedName>
    <definedName name="HCNA" hidden="1">{"'Sheet1'!$L$16"}</definedName>
    <definedName name="HCPH">#REF!</definedName>
    <definedName name="HCS">#REF!</definedName>
    <definedName name="HCU">#REF!</definedName>
    <definedName name="hdfhf" hidden="1">{"'Sheet1'!$L$16"}</definedName>
    <definedName name="Hdinh">#REF!</definedName>
    <definedName name="HDU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er_Row">ROW(#REF!)</definedName>
    <definedName name="Hello">#REF!</definedName>
    <definedName name="hesocvtc">#REF!</definedName>
    <definedName name="hgvfd" hidden="1">{"'Sheet1'!$L$16"}</definedName>
    <definedName name="hh">#N/A</definedName>
    <definedName name="Hhaluu">#REF!</definedName>
    <definedName name="hhhh">#REF!</definedName>
    <definedName name="HHIC">#REF!</definedName>
    <definedName name="HHT">#REF!</definedName>
    <definedName name="HiddenRows" hidden="1">#REF!</definedName>
    <definedName name="hien">#REF!</definedName>
    <definedName name="hieu" hidden="1">{"'Sheet1'!$L$16"}</definedName>
    <definedName name="HKE">#REF!</definedName>
    <definedName name="HKL">#REF!</definedName>
    <definedName name="HKLHI">#REF!</definedName>
    <definedName name="hklhj" hidden="1">{"'Sheet1'!$L$16"}</definedName>
    <definedName name="HKLL">#REF!</definedName>
    <definedName name="HKLLLO">#REF!</definedName>
    <definedName name="HLIC">#REF!</definedName>
    <definedName name="HLU">#REF!</definedName>
    <definedName name="Hm">#REF!</definedName>
    <definedName name="ho" hidden="1">{"'Sheet1'!$L$16"}</definedName>
    <definedName name="Hoa" hidden="1">{#N/A,#N/A,FALSE,"Chi tiÆt"}</definedName>
    <definedName name="hoc">55000</definedName>
    <definedName name="HOME_MANP">#REF!</definedName>
    <definedName name="HOMEOFFICE_COST">#REF!</definedName>
    <definedName name="Hong_Quang">#REF!</definedName>
    <definedName name="HR">#REF!</definedName>
    <definedName name="HRC">#REF!</definedName>
    <definedName name="HS_may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N">2.5</definedName>
    <definedName name="HSGG">#REF!</definedName>
    <definedName name="HSHH">#REF!</definedName>
    <definedName name="HSHHUT">#REF!</definedName>
    <definedName name="hsk">#REF!</definedName>
    <definedName name="HSlan">#REF!</definedName>
    <definedName name="hsm">#REF!</definedName>
    <definedName name="HSMTC">#REF!</definedName>
    <definedName name="hsnc_cau2">1.626</definedName>
    <definedName name="hsnc_d">1.6356</definedName>
    <definedName name="hsnc_d2">1.6356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Ud">#REF!</definedName>
    <definedName name="HSVC1">#REF!</definedName>
    <definedName name="HSVC2">#REF!</definedName>
    <definedName name="HSVC3">#REF!</definedName>
    <definedName name="HsVCVLTH">#REF!</definedName>
    <definedName name="hsvl">#REF!</definedName>
    <definedName name="htlm" hidden="1">{"'Sheet1'!$L$16"}</definedName>
    <definedName name="HTML_CodePage" hidden="1">950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than">#REF!</definedName>
    <definedName name="Hthuongluu">#REF!</definedName>
    <definedName name="Hu" localSheetId="4">{"Thuxm2.xls","Sheet1"}</definedName>
    <definedName name="Hu">{"Thuxm2.xls","Sheet1"}</definedName>
    <definedName name="hung">#REF!</definedName>
    <definedName name="huy" localSheetId="4" hidden="1">{"'Sheet1'!$L$16"}</definedName>
    <definedName name="huy" hidden="1">{"'Sheet1'!$L$16"}</definedName>
    <definedName name="HV">#N/A</definedName>
    <definedName name="hvb">{"Thuxm2.xls","Sheet1"}</definedName>
    <definedName name="HVBC">#REF!</definedName>
    <definedName name="HVC">#REF!</definedName>
    <definedName name="HVL">#REF!</definedName>
    <definedName name="HVP">#REF!</definedName>
    <definedName name="I">#REF!</definedName>
    <definedName name="I_A">#REF!</definedName>
    <definedName name="I_B">#REF!</definedName>
    <definedName name="I_c">#REF!</definedName>
    <definedName name="I_p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MPORT">#REF!</definedName>
    <definedName name="in">#REF!</definedName>
    <definedName name="IND_LAB">#REF!</definedName>
    <definedName name="INDMANP">#REF!</definedName>
    <definedName name="INPUT">#REF!</definedName>
    <definedName name="INPUT1">#REF!</definedName>
    <definedName name="inputCosti">#REF!</definedName>
    <definedName name="inputLf">#REF!</definedName>
    <definedName name="inputWTP">#REF!</definedName>
    <definedName name="Int">#REF!</definedName>
    <definedName name="Interest_Rate">#REF!</definedName>
    <definedName name="Ip">#REF!</definedName>
    <definedName name="Ip_">#REF!</definedName>
    <definedName name="IWTP">#REF!</definedName>
    <definedName name="ixy">#REF!</definedName>
    <definedName name="j356C8">#REF!</definedName>
    <definedName name="J81j81">#REF!</definedName>
    <definedName name="jhnjnn">#REF!</definedName>
    <definedName name="k">#REF!</definedName>
    <definedName name="K_L">#REF!</definedName>
    <definedName name="KA">#REF!</definedName>
    <definedName name="KAE">#REF!</definedName>
    <definedName name="KAS">#REF!</definedName>
    <definedName name="kavico" hidden="1">{"'Sheet1'!$L$16"}</definedName>
    <definedName name="kcong">#REF!</definedName>
    <definedName name="kdk">#REF!</definedName>
    <definedName name="kich">#REF!</definedName>
    <definedName name="kich18">#REF!</definedName>
    <definedName name="kich250">#REF!</definedName>
    <definedName name="kich500">#REF!</definedName>
    <definedName name="kiem">#REF!</definedName>
    <definedName name="Kiem_tra_trung_ten">#REF!</definedName>
    <definedName name="kien" hidden="1">{"'Sheet1'!$L$16"}</definedName>
    <definedName name="KINH_PHI_DZ0.4KV">#REF!</definedName>
    <definedName name="KINH_PHI_KHAO_SAT__LAP_BCNCKT__TKKTTC">#REF!</definedName>
    <definedName name="KINH_PHI_TBA">#REF!</definedName>
    <definedName name="kip">#REF!</definedName>
    <definedName name="kj">#REF!</definedName>
    <definedName name="kl_ME">#REF!</definedName>
    <definedName name="klc">#REF!</definedName>
    <definedName name="klctbb">#REF!</definedName>
    <definedName name="KLD">{"Thuxm2.xls","Sheet1"}</definedName>
    <definedName name="klmoi">{"Thuxm2.xls","Sheet1"}</definedName>
    <definedName name="KLTHNH">{"ÿÿÿÿÿ","DT cau tam Ha trinh 7.xls","DT cau tam Ha trinh 3.xls"}</definedName>
    <definedName name="knc">#REF!</definedName>
    <definedName name="KP">#REF!</definedName>
    <definedName name="kp1ph">#REF!</definedName>
    <definedName name="KPY">#REF!</definedName>
    <definedName name="kq">#REF!</definedName>
    <definedName name="Ks">#REF!</definedName>
    <definedName name="KSDA" hidden="1">{"'Sheet1'!$L$16"}</definedName>
    <definedName name="KSTK">#REF!</definedName>
    <definedName name="KT">#REF!</definedName>
    <definedName name="ktc">#REF!</definedName>
    <definedName name="Kte">#REF!</definedName>
    <definedName name="kTI">#REF!</definedName>
    <definedName name="KVC">#REF!</definedName>
    <definedName name="kh">{"ÿÿÿÿÿ","Book1"}</definedName>
    <definedName name="khac">2</definedName>
    <definedName name="khac1">#REF!</definedName>
    <definedName name="khac2">#REF!</definedName>
    <definedName name="khanang">#REF!</definedName>
    <definedName name="khecodan">#REF!</definedName>
    <definedName name="KHldatcat">#REF!</definedName>
    <definedName name="khoanbt">#REF!</definedName>
    <definedName name="khoand">#REF!</definedName>
    <definedName name="khoanda">#REF!</definedName>
    <definedName name="khoannhoi">#REF!</definedName>
    <definedName name="khoansat">#REF!</definedName>
    <definedName name="khoanthep">#REF!</definedName>
    <definedName name="khoanxd">#REF!</definedName>
    <definedName name="khoiluong">#REF!</definedName>
    <definedName name="khong">#REF!</definedName>
    <definedName name="khongtruotgia" hidden="1">{"'Sheet1'!$L$16"}</definedName>
    <definedName name="l">#REF!</definedName>
    <definedName name="l_1">#REF!</definedName>
    <definedName name="l_2">#REF!</definedName>
    <definedName name="l1d">#REF!</definedName>
    <definedName name="L63x6">5800</definedName>
    <definedName name="LABEL">#REF!</definedName>
    <definedName name="Lan">{"Thuxm2.xls","Sheet1"}</definedName>
    <definedName name="lao_keo_dam_cau">#REF!</definedName>
    <definedName name="LAP_DAT_TBA">#REF!</definedName>
    <definedName name="Last_Row">IF(Values_Entered,Header_Row+Number_of_Payments,Header_Row)</definedName>
    <definedName name="Lb">#REF!</definedName>
    <definedName name="LBS_22">107800000</definedName>
    <definedName name="LC5_total">#REF!</definedName>
    <definedName name="LC6_total">#REF!</definedName>
    <definedName name="lcc">#REF!</definedName>
    <definedName name="Lcong">#REF!</definedName>
    <definedName name="Ldatcat">#REF!</definedName>
    <definedName name="Ldinh">#REF!</definedName>
    <definedName name="LgL">#REF!</definedName>
    <definedName name="lh">#REF!</definedName>
    <definedName name="LiendanhVUTRAC">#REF!</definedName>
    <definedName name="LIET_KE_VI_TRI_DZ0.4KV">#REF!</definedName>
    <definedName name="LIET_KE_VI_TRI_DZ22KV">#REF!</definedName>
    <definedName name="LK">#REF!</definedName>
    <definedName name="ll" hidden="1">{"'Sheet1'!$L$16"}</definedName>
    <definedName name="LLs">#REF!</definedName>
    <definedName name="LM" hidden="1">{"'Sheet1'!$L$16"}</definedName>
    <definedName name="Lmk">#REF!</definedName>
    <definedName name="LN">#REF!</definedName>
    <definedName name="lnm">#REF!</definedName>
    <definedName name="Lo">#REF!</definedName>
    <definedName name="loai">#REF!</definedName>
    <definedName name="LOAI_DUONG">#REF!</definedName>
    <definedName name="loaiduong">#REF!</definedName>
    <definedName name="LoaixeH">#REF!</definedName>
    <definedName name="LoaixeXB">#REF!</definedName>
    <definedName name="loak">#REF!</definedName>
    <definedName name="Loan_Amount">#REF!</definedName>
    <definedName name="Loan_Start">#REF!</definedName>
    <definedName name="Loan_Years">#REF!</definedName>
    <definedName name="lonto">[0]!boa</definedName>
    <definedName name="long" localSheetId="4" hidden="1">{"'Sheet1'!$L$16"}</definedName>
    <definedName name="long" hidden="1">{"'Sheet1'!$L$16"}</definedName>
    <definedName name="LOOP">#REF!</definedName>
    <definedName name="LRMC">#REF!</definedName>
    <definedName name="Lthan">#REF!</definedName>
    <definedName name="ltre">#REF!</definedName>
    <definedName name="luan" localSheetId="4" hidden="1">{"'Sheet1'!$L$16"}</definedName>
    <definedName name="luan" hidden="1">{"'Sheet1'!$L$16"}</definedName>
    <definedName name="lulop16">#REF!</definedName>
    <definedName name="lulop25">#REF!</definedName>
    <definedName name="luoncap">#REF!</definedName>
    <definedName name="Luong1">BlankMacro1</definedName>
    <definedName name="luonglaixe">#REF!</definedName>
    <definedName name="lurung16">#REF!</definedName>
    <definedName name="lurung25">#REF!</definedName>
    <definedName name="luthep10">#REF!</definedName>
    <definedName name="luthep12">#REF!</definedName>
    <definedName name="luthep8.5">#REF!</definedName>
    <definedName name="lv..">#REF!</definedName>
    <definedName name="lVC">#REF!</definedName>
    <definedName name="lvr..">#REF!</definedName>
    <definedName name="m">#REF!</definedName>
    <definedName name="m_1">#REF!</definedName>
    <definedName name="m_2">#REF!</definedName>
    <definedName name="m_m">#REF!</definedName>
    <definedName name="M0.4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">#N/A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hang_tondk">#REF!</definedName>
    <definedName name="MAJ_CON_EQP">#REF!</definedName>
    <definedName name="MaMay_Q">#REF!</definedName>
    <definedName name="Man">#REF!</definedName>
    <definedName name="Mat_cau">#REF!</definedName>
    <definedName name="Mau">#REF!</definedName>
    <definedName name="may">#REF!</definedName>
    <definedName name="maynen6">#REF!</definedName>
    <definedName name="mayui110">#REF!</definedName>
    <definedName name="Mazut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e">#REF!</definedName>
    <definedName name="MENU1">#REF!</definedName>
    <definedName name="MENUVIEW">#REF!</definedName>
    <definedName name="MESSAGE">#REF!</definedName>
    <definedName name="MESSAGE1">#REF!</definedName>
    <definedName name="MESSAGE2">#REF!</definedName>
    <definedName name="MG_A">#REF!</definedName>
    <definedName name="MHM">#REF!</definedName>
    <definedName name="mi">#REF!</definedName>
    <definedName name="minh">#N/A</definedName>
    <definedName name="mk">#REF!</definedName>
    <definedName name="mn">#REF!</definedName>
    <definedName name="mo" localSheetId="4" hidden="1">{"'Sheet1'!$L$16"}</definedName>
    <definedName name="mo" hidden="1">{"'Sheet1'!$L$16"}</definedName>
    <definedName name="MODIFY">#REF!</definedName>
    <definedName name="Morong4054_85">#REF!</definedName>
    <definedName name="morong4054_98">#REF!</definedName>
    <definedName name="mR">#REF!</definedName>
    <definedName name="MTCLD">#REF!</definedName>
    <definedName name="MTMAC12">#REF!</definedName>
    <definedName name="MTN">#REF!</definedName>
    <definedName name="mtram">#REF!</definedName>
    <definedName name="Mu">#REF!</definedName>
    <definedName name="Mu_">#REF!</definedName>
    <definedName name="MVT">#REF!</definedName>
    <definedName name="myle">#REF!</definedName>
    <definedName name="n">#REF!</definedName>
    <definedName name="n_1">#REF!</definedName>
    <definedName name="n_2">#REF!</definedName>
    <definedName name="n_3">#REF!</definedName>
    <definedName name="n_m">#REF!</definedName>
    <definedName name="n_vÞ">#REF!</definedName>
    <definedName name="n1_">#REF!</definedName>
    <definedName name="n1pig">#REF!</definedName>
    <definedName name="n1pind">#REF!</definedName>
    <definedName name="n1pint">#REF!</definedName>
    <definedName name="n1ping">#REF!</definedName>
    <definedName name="n2_">#REF!</definedName>
    <definedName name="n3_">#REF!</definedName>
    <definedName name="n4_">#REF!</definedName>
    <definedName name="nam" hidden="1">{"'Sheet1'!$L$16"}</definedName>
    <definedName name="Nan_khoi_cong">#REF!</definedName>
    <definedName name="naunhua">#REF!</definedName>
    <definedName name="nc_btm10">#REF!</definedName>
    <definedName name="nc_btm100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">#REF!</definedName>
    <definedName name="NCcap0.7">#REF!</definedName>
    <definedName name="NCcap1">#REF!</definedName>
    <definedName name="nccs">#REF!</definedName>
    <definedName name="ncd">#REF!</definedName>
    <definedName name="ncgff">#REF!</definedName>
    <definedName name="NCKday">#REF!</definedName>
    <definedName name="NCKT">#REF!</definedName>
    <definedName name="NCLD">#REF!</definedName>
    <definedName name="ncnen6">#REF!</definedName>
    <definedName name="ncong">#REF!</definedName>
    <definedName name="NCPP">#REF!</definedName>
    <definedName name="nctn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" hidden="1">{"'Sheet1'!$L$16"}</definedName>
    <definedName name="nenkhi">#REF!</definedName>
    <definedName name="nenkhi10m3">#REF!</definedName>
    <definedName name="nenkhi1200">#REF!</definedName>
    <definedName name="nenkhi17">#REF!</definedName>
    <definedName name="neo32mm">#REF!</definedName>
    <definedName name="neo4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XT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ng1p">#REF!</definedName>
    <definedName name="ningnc1p">#REF!</definedName>
    <definedName name="ningvl1p">#REF!</definedName>
    <definedName name="nl">#REF!</definedName>
    <definedName name="NL.Q1">{"Thuxm2.xls","Sheet1"}</definedName>
    <definedName name="nl1p">#REF!</definedName>
    <definedName name="nl3p">#REF!</definedName>
    <definedName name="NlapName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" hidden="1">{"'Sheet1'!$L$16"}</definedName>
    <definedName name="nnnc3p">#REF!</definedName>
    <definedName name="NNNNN" hidden="1">{"'Sheet1'!$L$16"}</definedName>
    <definedName name="nnvl3p">#REF!</definedName>
    <definedName name="No">#REF!</definedName>
    <definedName name="No.9" hidden="1">{"'Sheet1'!$L$16"}</definedName>
    <definedName name="noc">#REF!</definedName>
    <definedName name="nop">#REF!</definedName>
    <definedName name="Np">#REF!</definedName>
    <definedName name="Np_">#REF!</definedName>
    <definedName name="Nq">#REF!</definedName>
    <definedName name="nsc">#REF!</definedName>
    <definedName name="nsk">#REF!</definedName>
    <definedName name="NsoatName">#REF!</definedName>
    <definedName name="NTB" localSheetId="4" hidden="1">{#N/A,#N/A,FALSE,"Chi tiÆt"}</definedName>
    <definedName name="NTB" hidden="1">{#N/A,#N/A,FALSE,"Chi tiÆt"}</definedName>
    <definedName name="Num_Pmt_Per_Year">#REF!</definedName>
    <definedName name="Number_of_Payments">MATCH(0.01,End_Bal,-1)+1</definedName>
    <definedName name="nuoc2">#REF!</definedName>
    <definedName name="nuoc4">#REF!</definedName>
    <definedName name="nuoc5">#REF!</definedName>
    <definedName name="nxc">#REF!</definedName>
    <definedName name="nxp">#REF!</definedName>
    <definedName name="Ng">#REF!</definedName>
    <definedName name="Ng_êi_lËp__NguyÔn_Ho_i__øc">#REF!</definedName>
    <definedName name="Ng_êi_so_t__Phan_C_ng_Tr_êng">#REF!</definedName>
    <definedName name="Ngay">#REF!</definedName>
    <definedName name="nght">#REF!</definedName>
    <definedName name="ngu" localSheetId="4" hidden="1">{"'Sheet1'!$L$16"}</definedName>
    <definedName name="ngu" hidden="1">{"'Sheet1'!$L$16"}</definedName>
    <definedName name="NH">#REF!</definedName>
    <definedName name="Nhan_xet_cua_dai">"Picture 1"</definedName>
    <definedName name="nhancong">#REF!</definedName>
    <definedName name="nhfffd">{"DZ-TDTB2.XLS","Dcksat.xls"}</definedName>
    <definedName name="nhn">#REF!</definedName>
    <definedName name="nhom2">#REF!</definedName>
    <definedName name="nhomxe">#REF!</definedName>
    <definedName name="NHot">#REF!</definedName>
    <definedName name="nhu">#REF!</definedName>
    <definedName name="nhua">#REF!</definedName>
    <definedName name="nhuad">#REF!</definedName>
    <definedName name="nhutuong">#REF!</definedName>
    <definedName name="O_M">#REF!</definedName>
    <definedName name="Ö135">#REF!</definedName>
    <definedName name="OD">#REF!</definedName>
    <definedName name="ODC">#REF!</definedName>
    <definedName name="ODS">#REF!</definedName>
    <definedName name="ODU">#REF!</definedName>
    <definedName name="oi">#REF!</definedName>
    <definedName name="OM">#REF!</definedName>
    <definedName name="OMC">#REF!</definedName>
    <definedName name="OME">#REF!</definedName>
    <definedName name="OMW">#REF!</definedName>
    <definedName name="ong_cong_duc_san">#REF!</definedName>
    <definedName name="Ong_cong_hinh_hop_do_tai_cho">#REF!</definedName>
    <definedName name="oo" hidden="1">{"'Sheet1'!$L$16"}</definedName>
    <definedName name="OOM">#REF!</definedName>
    <definedName name="ooo" hidden="1">{"'Sheet1'!$L$16"}</definedName>
    <definedName name="OPY">#REF!</definedName>
    <definedName name="opy3kl" hidden="1">{"'Sheet1'!$L$16"}</definedName>
    <definedName name="opykl" hidden="1">{"'Sheet1'!$L$16"}</definedName>
    <definedName name="ophom">#REF!</definedName>
    <definedName name="ORD">#REF!</definedName>
    <definedName name="OrderTable" hidden="1">#REF!</definedName>
    <definedName name="ORF">#REF!</definedName>
    <definedName name="oto10T">#REF!</definedName>
    <definedName name="oto5T">#REF!</definedName>
    <definedName name="oto7T">#REF!</definedName>
    <definedName name="Out">#REF!</definedName>
    <definedName name="ov">#REF!</definedName>
    <definedName name="oxi">#REF!</definedName>
    <definedName name="oxy">#REF!</definedName>
    <definedName name="PA">#REF!</definedName>
    <definedName name="palang">#REF!</definedName>
    <definedName name="Pay_Date">#REF!</definedName>
    <definedName name="Pay_Num">#REF!</definedName>
    <definedName name="Payment_Date">DATE(YEAR(Loan_Start),MONTH(Loan_Start)+Payment_Number,DAY(Loan_Start))</definedName>
    <definedName name="PChe">#REF!</definedName>
    <definedName name="Pd">#REF!</definedName>
    <definedName name="PdoanName">#REF!</definedName>
    <definedName name="pgia">#REF!</definedName>
    <definedName name="PileSize">#REF!</definedName>
    <definedName name="PileType">#REF!</definedName>
    <definedName name="PIP" localSheetId="4">BlankMacro1</definedName>
    <definedName name="PIP">BlankMacro1</definedName>
    <definedName name="PIPE2" localSheetId="4">BlankMacro1</definedName>
    <definedName name="PIPE2">BlankMacro1</definedName>
    <definedName name="PL" hidden="1">{"'Sheet1'!$L$16"}</definedName>
    <definedName name="PLOT">#REF!</definedName>
    <definedName name="PlucBcaoTD" hidden="1">{"'Sheet1'!$L$16"}</definedName>
    <definedName name="pm..">#REF!</definedName>
    <definedName name="Position">BlankMacro1</definedName>
    <definedName name="PPP" localSheetId="4">BlankMacro1</definedName>
    <definedName name="PPP">BlankMacro1</definedName>
    <definedName name="PRC">#REF!</definedName>
    <definedName name="PRICE">#REF!</definedName>
    <definedName name="PRICE1">#REF!</definedName>
    <definedName name="Princ">#REF!</definedName>
    <definedName name="_xlnm.Print_Area">#REF!</definedName>
    <definedName name="Print_Area_Reset">OFFSET(Full_Print,0,0,Last_Row)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_Soil">#REF!</definedName>
    <definedName name="ProdForm" hidden="1">#REF!</definedName>
    <definedName name="Product" hidden="1">#REF!</definedName>
    <definedName name="PROPOSAL">#REF!</definedName>
    <definedName name="PT" localSheetId="4">BlankMacro1</definedName>
    <definedName name="PT">BlankMacro1</definedName>
    <definedName name="PT_Duong">#REF!</definedName>
    <definedName name="ptbc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dg14d">#REF!</definedName>
    <definedName name="Pu">#REF!</definedName>
    <definedName name="pvd">#REF!</definedName>
    <definedName name="pw">#REF!</definedName>
    <definedName name="Ph_n__oan__Km______Km">#REF!</definedName>
    <definedName name="PHADO">#REF!</definedName>
    <definedName name="PHAN_DIEN_DZ0.4KV">#REF!</definedName>
    <definedName name="PHAN_DIEN_TBA">#REF!</definedName>
    <definedName name="PHAN_MUA_SAM_DZ0.4KV">#REF!</definedName>
    <definedName name="PHC">#REF!</definedName>
    <definedName name="phi_inertial">#REF!</definedName>
    <definedName name="phu" hidden="1">{"'Sheet1'!$L$16"}</definedName>
    <definedName name="phu_luc_vua">#REF!</definedName>
    <definedName name="phugia2">#REF!</definedName>
    <definedName name="phugia3">#REF!</definedName>
    <definedName name="phugia4">#REF!</definedName>
    <definedName name="phugia5">#REF!</definedName>
    <definedName name="phunson">#REF!</definedName>
    <definedName name="phunvua">#REF!</definedName>
    <definedName name="q" localSheetId="4">BlankMacro1</definedName>
    <definedName name="q">BlankMacro1</definedName>
    <definedName name="qc">#REF!</definedName>
    <definedName name="ql">#REF!</definedName>
    <definedName name="QLPV.T12" localSheetId="4">{"ÿÿÿÿÿ"}</definedName>
    <definedName name="QLPV.T12">{"ÿÿÿÿÿ"}</definedName>
    <definedName name="qp">#REF!</definedName>
    <definedName name="qq" localSheetId="4">BlankMacro1</definedName>
    <definedName name="qq">BlankMacro1</definedName>
    <definedName name="qtdm">#REF!</definedName>
    <definedName name="qty" hidden="1">{"'Sheet1'!$L$16"}</definedName>
    <definedName name="qy">#REF!</definedName>
    <definedName name="qu">#REF!</definedName>
    <definedName name="quehan">#REF!</definedName>
    <definedName name="R_mong">#REF!</definedName>
    <definedName name="Ra_">#REF!</definedName>
    <definedName name="ra11p">#REF!</definedName>
    <definedName name="ra13p">#REF!</definedName>
    <definedName name="raiasphalt100">#REF!</definedName>
    <definedName name="raiasphalt65">#REF!</definedName>
    <definedName name="raicp">#REF!</definedName>
    <definedName name="rain..">#REF!</definedName>
    <definedName name="rate">14000</definedName>
    <definedName name="ray">#REF!</definedName>
    <definedName name="raypb43">#REF!</definedName>
    <definedName name="Rc_">#REF!</definedName>
    <definedName name="RCArea" hidden="1">#REF!</definedName>
    <definedName name="Rcc">#REF!</definedName>
    <definedName name="RCF">#REF!</definedName>
    <definedName name="RCKM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PHEC">#REF!</definedName>
    <definedName name="RPHLIF">#REF!</definedName>
    <definedName name="RPHOM">#REF!</definedName>
    <definedName name="RPHPC">#REF!</definedName>
    <definedName name="Rrpo">#REF!</definedName>
    <definedName name="RSBC">#REF!</definedName>
    <definedName name="RSBLIF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Î" localSheetId="4" hidden="1">{#N/A,#N/A,FALSE,"Chi tiÆt"}</definedName>
    <definedName name="rtÎ" hidden="1">{#N/A,#N/A,FALSE,"Chi tiÆt"}</definedName>
    <definedName name="RWTPlo">#REF!</definedName>
    <definedName name="RWTPhi">#REF!</definedName>
    <definedName name="s">BlankMacro1</definedName>
    <definedName name="s.">#REF!</definedName>
    <definedName name="s1_">#REF!</definedName>
    <definedName name="s2_">#REF!</definedName>
    <definedName name="s3_">#REF!</definedName>
    <definedName name="s4_">#REF!</definedName>
    <definedName name="Salan200">#REF!</definedName>
    <definedName name="Salan400">#REF!</definedName>
    <definedName name="sand">#REF!</definedName>
    <definedName name="sangbentonite">#REF!</definedName>
    <definedName name="SBBK">#REF!</definedName>
    <definedName name="Sc">#REF!</definedName>
    <definedName name="scao98">#REF!</definedName>
    <definedName name="SCT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{"'Sheet1'!$L$16"}</definedName>
    <definedName name="sda">#REF!</definedName>
    <definedName name="SDMONG">#REF!</definedName>
    <definedName name="Sè_hiÖu_Tk">#REF!</definedName>
    <definedName name="Seg">#REF!</definedName>
    <definedName name="sfdfg">#REF!</definedName>
    <definedName name="sfsd" hidden="1">{"'Sheet1'!$L$16"}</definedName>
    <definedName name="sh">#REF!</definedName>
    <definedName name="Sheet1">#REF!</definedName>
    <definedName name="sho">#REF!</definedName>
    <definedName name="Shoes">#REF!</definedName>
    <definedName name="sieucao">#REF!</definedName>
    <definedName name="SIGN">#REF!</definedName>
    <definedName name="sika">#REF!</definedName>
    <definedName name="SIZE">#REF!</definedName>
    <definedName name="sl">{"Thuxm2.xls","Sheet1"}</definedName>
    <definedName name="SL_CRD">#REF!</definedName>
    <definedName name="SL_CRS">#REF!</definedName>
    <definedName name="SL_CS">#REF!</definedName>
    <definedName name="SL_DD">#REF!</definedName>
    <definedName name="smax">#REF!</definedName>
    <definedName name="smax1">#REF!</definedName>
    <definedName name="sn">#REF!</definedName>
    <definedName name="soc3p">#REF!</definedName>
    <definedName name="sohieuthua">#REF!</definedName>
    <definedName name="Soichon">#REF!</definedName>
    <definedName name="soichon12">#REF!</definedName>
    <definedName name="soichon24">#REF!</definedName>
    <definedName name="Soichon2x4">#REF!</definedName>
    <definedName name="soichon46">#REF!</definedName>
    <definedName name="SoilType">#REF!</definedName>
    <definedName name="solieu">#REF!</definedName>
    <definedName name="SORT">#REF!</definedName>
    <definedName name="Sothutu">#REF!</definedName>
    <definedName name="Spanner_Auto_File">"C:\My Documents\tinh cdo.x2a"</definedName>
    <definedName name="SPEC">#REF!</definedName>
    <definedName name="SpecialPrice" hidden="1">#REF!</definedName>
    <definedName name="SPECSUMMARY">#REF!</definedName>
    <definedName name="srbn">{"Thuxm2.xls","Sheet1"}</definedName>
    <definedName name="srtg">#REF!</definedName>
    <definedName name="ss" localSheetId="4">BlankMacro1</definedName>
    <definedName name="ss">BlankMacro1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t">#REF!</definedName>
    <definedName name="su">#REF!</definedName>
    <definedName name="sub">#REF!</definedName>
    <definedName name="SUL">#REF!</definedName>
    <definedName name="SUM">#REF!,#REF!</definedName>
    <definedName name="SUMMARY">#REF!</definedName>
    <definedName name="sur">#REF!</definedName>
    <definedName name="SX_Lapthao_khungV_Sdao">#REF!</definedName>
    <definedName name="symbol">#REF!</definedName>
    <definedName name="T" localSheetId="4">BlankMacro1</definedName>
    <definedName name="T">BlankMacro1</definedName>
    <definedName name="t.">#REF!</definedName>
    <definedName name="t..">#REF!</definedName>
    <definedName name="T.3" hidden="1">{"'Sheet1'!$L$16"}</definedName>
    <definedName name="t_1">#REF!</definedName>
    <definedName name="t_2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">#REF!</definedName>
    <definedName name="tadao">#REF!</definedName>
    <definedName name="tamdan">#REF!</definedName>
    <definedName name="taukeo150">#REF!</definedName>
    <definedName name="taun">#REF!</definedName>
    <definedName name="tavet">#REF!</definedName>
    <definedName name="TaxTV">10%</definedName>
    <definedName name="TaxXL">5%</definedName>
    <definedName name="TBA">#REF!</definedName>
    <definedName name="tbl_ProdInfo" hidden="1">#REF!</definedName>
    <definedName name="tbtram">#REF!</definedName>
    <definedName name="TC">#REF!</definedName>
    <definedName name="tc_1">#REF!</definedName>
    <definedName name="tc_2">#REF!</definedName>
    <definedName name="TC_NHANH1">#REF!</definedName>
    <definedName name="TCBP" hidden="1">{"'Sheet1'!$L$16"}</definedName>
    <definedName name="Tchuan">#REF!</definedName>
    <definedName name="td1p">#REF!</definedName>
    <definedName name="td3p">#REF!</definedName>
    <definedName name="tdia">#REF!</definedName>
    <definedName name="tdnc1p">#REF!</definedName>
    <definedName name="TDng">#REF!</definedName>
    <definedName name="TDoto">#REF!</definedName>
    <definedName name="tdt">#REF!</definedName>
    <definedName name="tdtr2cnc">#REF!</definedName>
    <definedName name="tdtr2cvl">#REF!</definedName>
    <definedName name="TDV" hidden="1">{"'Sheet1'!$L$16"}</definedName>
    <definedName name="tdvl1p">#REF!</definedName>
    <definedName name="TDxn">#REF!</definedName>
    <definedName name="tecco" hidden="1">{"'Sheet1'!$L$16"}</definedName>
    <definedName name="tecnuoc5">#REF!</definedName>
    <definedName name="Ten">#REF!</definedName>
    <definedName name="ten_tra_1">#REF!</definedName>
    <definedName name="ten_tra_1_BTN">#REF!</definedName>
    <definedName name="ten_tra_1BTN">#REF!</definedName>
    <definedName name="ten_tra_2">#REF!</definedName>
    <definedName name="ten_tra_2_BTN">#REF!</definedName>
    <definedName name="ten_tra_2BTN">#REF!</definedName>
    <definedName name="ten_tra_3">#REF!</definedName>
    <definedName name="ten_tra_3_BTN">#REF!</definedName>
    <definedName name="ten_tra_3BTN">#REF!</definedName>
    <definedName name="tenvung">#REF!</definedName>
    <definedName name="Tengoi">#REF!</definedName>
    <definedName name="test">#REF!</definedName>
    <definedName name="text">#REF!,#REF!,#REF!,#REF!,#REF!</definedName>
    <definedName name="TG">#REF!</definedName>
    <definedName name="TI">#REF!</definedName>
    <definedName name="Tien">#REF!</definedName>
    <definedName name="TIENLUONG">#REF!</definedName>
    <definedName name="Tiepdiama">9500</definedName>
    <definedName name="TIEU_HAO_VAT_TU_DZ0.4KV">#REF!</definedName>
    <definedName name="TIEU_HAO_VAT_TU_TBA">#REF!</definedName>
    <definedName name="Tim_cong">#REF!</definedName>
    <definedName name="Tim_lan_xuat_hien_cong">#REF!</definedName>
    <definedName name="tim_xuat_hien">#REF!</definedName>
    <definedName name="TITAN">#REF!</definedName>
    <definedName name="tÎ">{"Thuxm2.xls","Sheet1"}</definedName>
    <definedName name="TK">#REF!</definedName>
    <definedName name="TK_111">#REF!</definedName>
    <definedName name="TK_133">#REF!</definedName>
    <definedName name="TK_136">#REF!</definedName>
    <definedName name="TK_141_DANH">#REF!</definedName>
    <definedName name="TK_141_DOAN">#REF!</definedName>
    <definedName name="TK_141_DUNG">#REF!</definedName>
    <definedName name="TK_141_KY">#REF!</definedName>
    <definedName name="TK_141_KHANH">#REF!</definedName>
    <definedName name="TK_141_KHOA">#REF!</definedName>
    <definedName name="TK_141_QUAN">#REF!</definedName>
    <definedName name="TK_141_QUANG">#REF!</definedName>
    <definedName name="TK_141_TAN">#REF!</definedName>
    <definedName name="TK_141_TUONG">#REF!</definedName>
    <definedName name="TK_141_Thop">#REF!</definedName>
    <definedName name="TK_141_VU">#REF!</definedName>
    <definedName name="TK_142">#REF!</definedName>
    <definedName name="TK_152">#REF!</definedName>
    <definedName name="TK_153">#REF!</definedName>
    <definedName name="TK_154">#REF!</definedName>
    <definedName name="TK_154_H.QANG">#REF!</definedName>
    <definedName name="TK_154_SONLA">#REF!</definedName>
    <definedName name="TK_311">#REF!</definedName>
    <definedName name="TK_334">#REF!</definedName>
    <definedName name="TK_335">#REF!</definedName>
    <definedName name="TK_338">#REF!</definedName>
    <definedName name="TK_338_CTP">#REF!</definedName>
    <definedName name="TK_338_NALE">#REF!</definedName>
    <definedName name="TK_338_NAMNA">#REF!</definedName>
    <definedName name="TK_338_PLEI">#REF!</definedName>
    <definedName name="TK_338_SH">#REF!</definedName>
    <definedName name="TK_338_THACBA">#REF!</definedName>
    <definedName name="TK_338_YALY">#REF!</definedName>
    <definedName name="TK_421">#REF!</definedName>
    <definedName name="TK_431">#REF!</definedName>
    <definedName name="TK_511">#REF!</definedName>
    <definedName name="TK_621">#REF!</definedName>
    <definedName name="TK_622">#REF!</definedName>
    <definedName name="TK_627">#REF!</definedName>
    <definedName name="TK_632">#REF!</definedName>
    <definedName name="TK_911">#REF!</definedName>
    <definedName name="TKP">#REF!</definedName>
    <definedName name="TKT">#REF!</definedName>
    <definedName name="TKYB">"TKYB"</definedName>
    <definedName name="TL_PB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c" localSheetId="4" hidden="1">{"'Sheet1'!$L$16"}</definedName>
    <definedName name="tlc" hidden="1">{"'Sheet1'!$L$16"}</definedName>
    <definedName name="Tle">#REF!</definedName>
    <definedName name="Tle_1">#REF!</definedName>
    <definedName name="TM">#REF!</definedName>
    <definedName name="TMDT1">#REF!</definedName>
    <definedName name="TMDT2">#REF!</definedName>
    <definedName name="TMDTmoi">#REF!</definedName>
    <definedName name="TN">#REF!</definedName>
    <definedName name="to" localSheetId="4" hidden="1">{"'Sheet1'!$L$16"}</definedName>
    <definedName name="to" hidden="1">{"'Sheet1'!$L$16"}</definedName>
    <definedName name="toan" hidden="1">{"'Sheet1'!$L$16"}</definedName>
    <definedName name="Toanbo">#REF!</definedName>
    <definedName name="toi5t">#REF!</definedName>
    <definedName name="Tonmai">#REF!</definedName>
    <definedName name="Tong">#REF!</definedName>
    <definedName name="Tong_co">#REF!</definedName>
    <definedName name="TONG_GIA_TRI_CONG_TRINH">#REF!</definedName>
    <definedName name="TONG_HOP_THI_NGHIEM_DZ0.4KV">#REF!</definedName>
    <definedName name="TONG_KE_TBA">#REF!</definedName>
    <definedName name="Tong_no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PLRP">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ao">#REF!</definedName>
    <definedName name="ttbt">#REF!</definedName>
    <definedName name="ttinh">#REF!</definedName>
    <definedName name="ttt">#REF!</definedName>
    <definedName name="TTVAn5">#REF!</definedName>
    <definedName name="tthi">#REF!</definedName>
    <definedName name="ttronmk">#REF!</definedName>
    <definedName name="tu" hidden="1">{"'Sheet1'!$L$16"}</definedName>
    <definedName name="Tu_dung_ton_that">#REF!</definedName>
    <definedName name="tuan03" hidden="1">{"'Sheet1'!$L$16"}</definedName>
    <definedName name="tung" hidden="1">{"'Sheet1'!$L$16"}</definedName>
    <definedName name="tunh">{"Thuxm2.xls","Sheet1"}</definedName>
    <definedName name="Tuong_chan">#REF!</definedName>
    <definedName name="Tuvan">#REF!</definedName>
    <definedName name="tuyennhanh" hidden="1">{"'Sheet1'!$L$16"}</definedName>
    <definedName name="Tuyenquang">#REF!</definedName>
    <definedName name="tuyequang">#REF!</definedName>
    <definedName name="tuynh">{"ÿÿÿÿÿ","NHA 7 GIAN SO I- BDH_B.XLS","NHA 7 GIAN SO II-BDH_B.XLS","NHA 7 GIAN SO III-BDH_B.XLS"}</definedName>
    <definedName name="tv75nc">#REF!</definedName>
    <definedName name="tv75vl">#REF!</definedName>
    <definedName name="tvbt">#REF!</definedName>
    <definedName name="tvg">#REF!</definedName>
    <definedName name="ty" hidden="1">{"'Sheet1'!$L$16"}</definedName>
    <definedName name="Ty_gia_yen">#REF!</definedName>
    <definedName name="ty_le">#REF!</definedName>
    <definedName name="ty_le_2">#REF!</definedName>
    <definedName name="ty_le_3">#REF!</definedName>
    <definedName name="ty_le_BTN">#REF!</definedName>
    <definedName name="Ty_le1">#REF!</definedName>
    <definedName name="tyle2">#REF!</definedName>
    <definedName name="TYT" localSheetId="4">BlankMacro1</definedName>
    <definedName name="TYT">BlankMacro1</definedName>
    <definedName name="TH.tinh">#REF!</definedName>
    <definedName name="TH_HXT" hidden="1">{"'Sheet1'!$L$16"}</definedName>
    <definedName name="tha" hidden="1">{"'Sheet1'!$L$16"}</definedName>
    <definedName name="thai">#REF!</definedName>
    <definedName name="Thang1" hidden="1">{"'Sheet1'!$L$16"}</definedName>
    <definedName name="thang10" hidden="1">{"'Sheet1'!$L$16"}</definedName>
    <definedName name="thang11" hidden="1">{"'Sheet1'!$L$16"}</definedName>
    <definedName name="thanh">#REF!</definedName>
    <definedName name="Thanh_LC_tayvin">#REF!</definedName>
    <definedName name="ThanhCai">#REF!</definedName>
    <definedName name="thanhchong">#REF!</definedName>
    <definedName name="thanhdul">#REF!</definedName>
    <definedName name="thanhtien">#REF!</definedName>
    <definedName name="Thautinh">#REF!</definedName>
    <definedName name="THchon">#REF!</definedName>
    <definedName name="ThÐp_U120">#REF!</definedName>
    <definedName name="THDT" hidden="1">{"'Sheet1'!$L$16"}</definedName>
    <definedName name="THDT_CT_XOM_NOI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Duong" hidden="1">{"'Sheet1'!$L$16"}</definedName>
    <definedName name="thep">#REF!</definedName>
    <definedName name="thepban">#REF!</definedName>
    <definedName name="thepci">#REF!</definedName>
    <definedName name="thepci8">#REF!</definedName>
    <definedName name="thepcii">#REF!</definedName>
    <definedName name="thepgoc25_60">#REF!</definedName>
    <definedName name="thepgoc63_75">#REF!</definedName>
    <definedName name="thepgoc80_100">#REF!</definedName>
    <definedName name="thepma">10500</definedName>
    <definedName name="theptron">#REF!</definedName>
    <definedName name="theptron12">#REF!</definedName>
    <definedName name="theptron14_22">#REF!</definedName>
    <definedName name="theptron6_8">#REF!</definedName>
    <definedName name="thephinhmk">#REF!</definedName>
    <definedName name="TheThao">{"Thuxm2.xls","Sheet1"}</definedName>
    <definedName name="THGO1pnc">#REF!</definedName>
    <definedName name="THGT" hidden="1">{"'Sheet1'!$L$16"}</definedName>
    <definedName name="thht">#REF!</definedName>
    <definedName name="THI">#REF!</definedName>
    <definedName name="THKP_tec" hidden="1">{"'Sheet1'!$L$16"}</definedName>
    <definedName name="thkp3">#REF!</definedName>
    <definedName name="thongso">#REF!</definedName>
    <definedName name="thop">#REF!</definedName>
    <definedName name="thtba">#REF!</definedName>
    <definedName name="thtt">#REF!</definedName>
    <definedName name="thu" localSheetId="4" hidden="1">{"'Sheet1'!$L$16"}</definedName>
    <definedName name="thu" hidden="1">{"'Sheet1'!$L$16"}</definedName>
    <definedName name="thue">6</definedName>
    <definedName name="thuy" localSheetId="4" hidden="1">{"'Sheet1'!$L$16"}</definedName>
    <definedName name="thuy" hidden="1">{"'Sheet1'!$L$16"}</definedName>
    <definedName name="tr" hidden="1">{#N/A,#N/A,FALSE,"Chi tiÆt"}</definedName>
    <definedName name="tr_">#REF!</definedName>
    <definedName name="Tra_BTN">#REF!</definedName>
    <definedName name="Tra_Cot">#REF!</definedName>
    <definedName name="Tra_DM_su_dung">#REF!</definedName>
    <definedName name="Tra_DM_su_dung_2">#REF!</definedName>
    <definedName name="Tra_don_gia_KS">#REF!</definedName>
    <definedName name="Tra_DTCT">#REF!</definedName>
    <definedName name="Tra_gtxl_cong">#REF!</definedName>
    <definedName name="Tra_gia">#REF!</definedName>
    <definedName name="Tra_T_le_1">#REF!</definedName>
    <definedName name="Tra_ten_cong">#REF!</definedName>
    <definedName name="Tra_tim_hang_mucPT_trung">#REF!</definedName>
    <definedName name="Tra_TL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xl_BTN">#REF!</definedName>
    <definedName name="tra_xlbtn">#REF!</definedName>
    <definedName name="traA103">#REF!</definedName>
    <definedName name="trab">#REF!</definedName>
    <definedName name="trabtn">#REF!</definedName>
    <definedName name="TraDAH_H">#REF!</definedName>
    <definedName name="TRADE2">#REF!</definedName>
    <definedName name="tragiacuoc">#REF!</definedName>
    <definedName name="tram30">#REF!</definedName>
    <definedName name="tram45">#REF!</definedName>
    <definedName name="tram60">#REF!</definedName>
    <definedName name="tram80">#REF!</definedName>
    <definedName name="tramatcong1">#REF!</definedName>
    <definedName name="tramatcong2">#REF!</definedName>
    <definedName name="trambitum">#REF!</definedName>
    <definedName name="trambt60">#REF!</definedName>
    <definedName name="tranhietdo">#REF!</definedName>
    <definedName name="TRAvH">#REF!</definedName>
    <definedName name="TRAVL">#REF!</definedName>
    <definedName name="treoducbt">#REF!</definedName>
    <definedName name="trertt">{"Thuxm2.xls","Sheet1"}</definedName>
    <definedName name="TrNLT4" localSheetId="4">{"ÿÿÿÿÿ"}</definedName>
    <definedName name="TrNLT4">{"ÿÿÿÿÿ"}</definedName>
    <definedName name="tronbentonit">#REF!</definedName>
    <definedName name="tronbentonite">#REF!</definedName>
    <definedName name="tronbt250">#REF!</definedName>
    <definedName name="tronvua250">#REF!</definedName>
    <definedName name="tronvua80">#REF!</definedName>
    <definedName name="trt">#REF!</definedName>
    <definedName name="tru_can">#REF!</definedName>
    <definedName name="trùc_tiÕp">"Luong gian tiep"</definedName>
    <definedName name="trung">{"Thuxm2.xls","Sheet1"}</definedName>
    <definedName name="u">#N/A</definedName>
    <definedName name="ugh">#REF!</definedName>
    <definedName name="uhj" hidden="1">{#N/A,#N/A,FALSE,"Chi tiÆt"}</definedName>
    <definedName name="Unit_Price">#REF!</definedName>
    <definedName name="unitt" localSheetId="4">BlankMacro1</definedName>
    <definedName name="unitt">BlankMacro1</definedName>
    <definedName name="UNL">#REF!</definedName>
    <definedName name="uonong">#REF!</definedName>
    <definedName name="UP">#REF!,#REF!,#REF!,#REF!,#REF!,#REF!,#REF!,#REF!,#REF!,#REF!,#REF!</definedName>
    <definedName name="upnoc">#REF!</definedName>
    <definedName name="ut" localSheetId="4">BlankMacro1</definedName>
    <definedName name="ut">BlankMacro1</definedName>
    <definedName name="uu">{"Thuxm2.xls","Sheet1"}</definedName>
    <definedName name="uy" hidden="1">{"'Sheet1'!$L$16"}</definedName>
    <definedName name="v" localSheetId="4">BlankMacro1</definedName>
    <definedName name="v">BlankMacro1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clvl3" hidden="1">{"'Sheet1'!$L$16"}</definedName>
    <definedName name="v_1">#REF!</definedName>
    <definedName name="v_2">#REF!</definedName>
    <definedName name="V_a_b__t_ng_M200____1x2">#N/A</definedName>
    <definedName name="v_m">#REF!</definedName>
    <definedName name="VAÄT_LIEÄU">"nhandongia"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_CHUYEN_DUONG_DAI_DZ0.4KV">#REF!</definedName>
    <definedName name="VAN_CHUYEN_DUONG_DAI_DZ22KV">#REF!</definedName>
    <definedName name="VAN_CHUYEN_DUONG_DAI_TBA">#REF!</definedName>
    <definedName name="VAN_CHUYEN_VAT_TU_CHUNG">#REF!</definedName>
    <definedName name="VAN_TRUNG_CHUYEN_VAT_TU_CHUNG">#REF!</definedName>
    <definedName name="vanchuyen">#REF!</definedName>
    <definedName name="VARIINST">#REF!</definedName>
    <definedName name="VARIPURC">#REF!</definedName>
    <definedName name="vat">5</definedName>
    <definedName name="vat_lieu_KVIII">#REF!</definedName>
    <definedName name="vatlieu">#REF!</definedName>
    <definedName name="Vattu">#REF!</definedName>
    <definedName name="VBT" localSheetId="4">{"Thuxm2.xls","Sheet1"}</definedName>
    <definedName name="VBT">{"Thuxm2.xls","Sheet1"}</definedName>
    <definedName name="vbtchongnuocm300">#REF!</definedName>
    <definedName name="vbtm150">#REF!</definedName>
    <definedName name="vbtm300">#REF!</definedName>
    <definedName name="vbtm400">#REF!</definedName>
    <definedName name="vcc">#REF!</definedName>
    <definedName name="vccot">#REF!</definedName>
    <definedName name="vcd">#REF!</definedName>
    <definedName name="vcdc">#REF!</definedName>
    <definedName name="vcn">#REF!</definedName>
    <definedName name="vcsx">BlankMacro1</definedName>
    <definedName name="vct">#REF!</definedName>
    <definedName name="vctb">#REF!</definedName>
    <definedName name="VCTIEP">#REF!</definedName>
    <definedName name="VCTT">#REF!</definedName>
    <definedName name="vcxi">#REF!</definedName>
    <definedName name="VCHT">#REF!</definedName>
    <definedName name="vd3p">#REF!</definedName>
    <definedName name="VËt_liÖu">#REF!</definedName>
    <definedName name="viet" localSheetId="4" hidden="1">{"'Sheet1'!$L$16"}</definedName>
    <definedName name="viet" hidden="1">{"'Sheet1'!$L$16"}</definedName>
    <definedName name="VIEW">#REF!</definedName>
    <definedName name="VitriCacThietbi_Query">#REF!</definedName>
    <definedName name="vkcauthang">#REF!</definedName>
    <definedName name="vksan">#REF!</definedName>
    <definedName name="vl1p">#REF!</definedName>
    <definedName name="vl3p">#REF!</definedName>
    <definedName name="VLBS">#N/A</definedName>
    <definedName name="vlc">#REF!</definedName>
    <definedName name="Vlcap0.7">#REF!</definedName>
    <definedName name="VLcap1">#REF!</definedName>
    <definedName name="vlct" hidden="1">{"'Sheet1'!$L$16"}</definedName>
    <definedName name="vlctbb">#REF!</definedName>
    <definedName name="vldn400">#REF!</definedName>
    <definedName name="vldn600">#REF!</definedName>
    <definedName name="VLIEU">#REF!</definedName>
    <definedName name="VLKday">#REF!</definedName>
    <definedName name="VLM">#REF!</definedName>
    <definedName name="vltram">#REF!</definedName>
    <definedName name="Von.KL">#REF!</definedName>
    <definedName name="vr3p">#REF!</definedName>
    <definedName name="vt">#REF!</definedName>
    <definedName name="vtu">#REF!</definedName>
    <definedName name="Vu">#REF!</definedName>
    <definedName name="Vu_">#REF!</definedName>
    <definedName name="Vua">#REF!</definedName>
    <definedName name="vuabtD">#REF!</definedName>
    <definedName name="vuabtG">#REF!</definedName>
    <definedName name="vung">#REF!</definedName>
    <definedName name="vvv">#REF!</definedName>
    <definedName name="vxadn">#REF!</definedName>
    <definedName name="vxah">#REF!</definedName>
    <definedName name="vxah1">#REF!</definedName>
    <definedName name="vxaqn">#REF!</definedName>
    <definedName name="vxaqn2">#REF!</definedName>
    <definedName name="vxbbd">#REF!</definedName>
    <definedName name="vxbdn">#REF!</definedName>
    <definedName name="vxbh">#REF!</definedName>
    <definedName name="vxbqn">#REF!</definedName>
    <definedName name="vxbqn2">#REF!</definedName>
    <definedName name="vxcbd">#REF!</definedName>
    <definedName name="vxcdn">#REF!</definedName>
    <definedName name="vxcqn">#REF!</definedName>
    <definedName name="vxcqn2">#REF!</definedName>
    <definedName name="vxch">#REF!</definedName>
    <definedName name="vz">#REF!</definedName>
    <definedName name="W">#REF!</definedName>
    <definedName name="watertruck">#REF!</definedName>
    <definedName name="wb">#REF!</definedName>
    <definedName name="Wdaymong">#REF!</definedName>
    <definedName name="WIRE1">5</definedName>
    <definedName name="wl">#REF!</definedName>
    <definedName name="wrn.aaa." hidden="1">{#N/A,#N/A,FALSE,"Sheet1";#N/A,#N/A,FALSE,"Sheet1";#N/A,#N/A,FALSE,"Sheet1"}</definedName>
    <definedName name="wrn.Bang._.ke._.nhan._.hang." localSheetId="4" hidden="1">{#N/A,#N/A,FALSE,"Ke khai NH"}</definedName>
    <definedName name="wrn.Bang._.ke._.nhan._.hang." hidden="1">{#N/A,#N/A,FALSE,"Ke khai NH"}</definedName>
    <definedName name="wrn.cong." hidden="1">{#N/A,#N/A,FALSE,"Sheet1"}</definedName>
    <definedName name="wrn.Che._.do._.duoc._.huong." localSheetId="4" hidden="1">{#N/A,#N/A,FALSE,"BN (2)"}</definedName>
    <definedName name="wrn.Che._.do._.duoc._.huong." hidden="1">{#N/A,#N/A,FALSE,"BN (2)"}</definedName>
    <definedName name="wrn.chi._.tiÆt." localSheetId="4" hidden="1">{#N/A,#N/A,FALSE,"Chi tiÆt"}</definedName>
    <definedName name="wrn.chi._.tiÆt." hidden="1">{#N/A,#N/A,FALSE,"Chi tiÆt"}</definedName>
    <definedName name="wrn.Giáy._.bao._.no." localSheetId="4" hidden="1">{#N/A,#N/A,FALSE,"BN"}</definedName>
    <definedName name="wrn.Giáy._.bao._.no." hidden="1">{#N/A,#N/A,FALSE,"BN"}</definedName>
    <definedName name="wrn.hgjh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c.chi" localSheetId="4" hidden="1">{#N/A,#N/A,FALSE,"Chi tiÆt"}</definedName>
    <definedName name="wrnc.chi" hidden="1">{#N/A,#N/A,FALSE,"Chi tiÆt"}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#N/A</definedName>
    <definedName name="wup">#REF!</definedName>
    <definedName name="WW">#N/A</definedName>
    <definedName name="X">#REF!</definedName>
    <definedName name="x_list">#REF!</definedName>
    <definedName name="x1_">#REF!</definedName>
    <definedName name="x1pind">#REF!</definedName>
    <definedName name="x1pint">#REF!</definedName>
    <definedName name="x1ping">#REF!</definedName>
    <definedName name="x2_">#REF!</definedName>
    <definedName name="xa_son">#REF!</definedName>
    <definedName name="Xadau">#REF!</definedName>
    <definedName name="Xang">#REF!</definedName>
    <definedName name="xason">#REF!</definedName>
    <definedName name="XAYGACH">#REF!</definedName>
    <definedName name="XB_80">#REF!</definedName>
    <definedName name="xbkl">#REF!</definedName>
    <definedName name="xc" hidden="1">{"'Sheet1'!$L$16"}</definedName>
    <definedName name="XCCT">0.5</definedName>
    <definedName name="xcp">#REF!</definedName>
    <definedName name="xd0.6">#REF!</definedName>
    <definedName name="xd1.3">#REF!</definedName>
    <definedName name="xd1.5">#REF!</definedName>
    <definedName name="xebt6">#REF!</definedName>
    <definedName name="xelaodam">#REF!</definedName>
    <definedName name="xenhua">#REF!</definedName>
    <definedName name="xetuoinhua">#REF!</definedName>
    <definedName name="xethung10t">#REF!</definedName>
    <definedName name="xetreo">#REF!</definedName>
    <definedName name="xfco">#REF!</definedName>
    <definedName name="xfco3p">#REF!</definedName>
    <definedName name="xfcotnc">#REF!</definedName>
    <definedName name="xfcotvl">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3p">#REF!</definedName>
    <definedName name="xint1p">#REF!</definedName>
    <definedName name="xinvl3p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k0.6">#REF!</definedName>
    <definedName name="xk1.3">#REF!</definedName>
    <definedName name="xk1.5">#REF!</definedName>
    <definedName name="Xkoto">#REF!</definedName>
    <definedName name="Xkxn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LP">#REF!</definedName>
    <definedName name="XLxa">#REF!</definedName>
    <definedName name="XMAX">#REF!</definedName>
    <definedName name="xmcax">#REF!</definedName>
    <definedName name="XMIN">#REF!</definedName>
    <definedName name="xn">#REF!</definedName>
    <definedName name="XN908nam2003" hidden="1">{"'Sheet1'!$L$16"}</definedName>
    <definedName name="xoaydap">#REF!</definedName>
    <definedName name="xuclat1">#REF!</definedName>
    <definedName name="xuclat2">#REF!</definedName>
    <definedName name="XUONG" localSheetId="4" hidden="1">{"'Sheet1'!$L$16"}</definedName>
    <definedName name="XUONG" hidden="1">{"'Sheet1'!$L$16"}</definedName>
    <definedName name="xvxcvxc" hidden="1">{"'Sheet1'!$L$16"}</definedName>
    <definedName name="XÝnghiÖp25_3">#REF!</definedName>
    <definedName name="Y" localSheetId="4">BlankMacro1</definedName>
    <definedName name="Y">BlankMacro1</definedName>
    <definedName name="y_list">#REF!</definedName>
    <definedName name="ycp">#REF!</definedName>
    <definedName name="yen">#REF!</definedName>
    <definedName name="Yen_A">#REF!</definedName>
    <definedName name="Yen_B">#REF!</definedName>
    <definedName name="yen1">#REF!</definedName>
    <definedName name="yen2">#REF!</definedName>
    <definedName name="ýenda" hidden="1">{"'Sheet1'!$L$16"}</definedName>
    <definedName name="YMAX">#REF!</definedName>
    <definedName name="YMIN">#REF!</definedName>
    <definedName name="YR0">#REF!</definedName>
    <definedName name="YRP">#REF!</definedName>
    <definedName name="Z">#REF!</definedName>
    <definedName name="Z_B6D82DE0_6701_11DA_9820_00304F1E4471_.wvu.Cols" hidden="1">#REF!</definedName>
    <definedName name="Z_dh">#REF!</definedName>
    <definedName name="zf">#REF!</definedName>
    <definedName name="zfv">#REF!</definedName>
    <definedName name="zl">#REF!</definedName>
    <definedName name="zv">#REF!</definedName>
    <definedName name="Zw">#REF!</definedName>
    <definedName name="ZYX">#REF!</definedName>
    <definedName name="zz" hidden="1">{"'Sheet1'!$L$16"}</definedName>
    <definedName name="ZZZ">#REF!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피팅" localSheetId="4">BlankMacro1</definedName>
    <definedName name="피팅">BlankMacro1</definedName>
  </definedNames>
  <calcPr calcId="144525"/>
  <fileRecoveryPr repairLoad="1"/>
</workbook>
</file>

<file path=xl/calcChain.xml><?xml version="1.0" encoding="utf-8"?>
<calcChain xmlns="http://schemas.openxmlformats.org/spreadsheetml/2006/main">
  <c r="D8" i="11" l="1"/>
  <c r="E29" i="11"/>
  <c r="E13" i="11"/>
  <c r="E8" i="11"/>
  <c r="E18" i="11" s="1"/>
  <c r="E20" i="11" s="1"/>
  <c r="E26" i="11" s="1"/>
  <c r="E31" i="11" s="1"/>
  <c r="E34" i="11" s="1"/>
  <c r="E35" i="11" s="1"/>
  <c r="D13" i="11"/>
  <c r="D18" i="11" s="1"/>
  <c r="D20" i="11" s="1"/>
  <c r="D26" i="11" s="1"/>
  <c r="D31" i="11" s="1"/>
  <c r="D34" i="11" s="1"/>
  <c r="D35" i="11" s="1"/>
  <c r="D29" i="11"/>
  <c r="G29" i="11"/>
  <c r="G13" i="11"/>
  <c r="G8" i="11"/>
  <c r="G18" i="11" s="1"/>
  <c r="G20" i="11" s="1"/>
  <c r="G26" i="11" s="1"/>
  <c r="G31" i="11" s="1"/>
  <c r="G34" i="11" s="1"/>
  <c r="E105" i="7"/>
  <c r="E60" i="7"/>
  <c r="D12" i="8"/>
  <c r="E12" i="8"/>
  <c r="E11" i="8"/>
  <c r="D11" i="8"/>
  <c r="D8" i="8"/>
  <c r="D9" i="8" s="1"/>
  <c r="D5" i="8"/>
  <c r="D6" i="8" s="1"/>
  <c r="D105" i="7"/>
  <c r="E8" i="8" s="1"/>
  <c r="E9" i="8" s="1"/>
  <c r="D60" i="7"/>
  <c r="E5" i="8"/>
  <c r="E6" i="8" s="1"/>
  <c r="F8" i="11"/>
  <c r="F18" i="11" s="1"/>
  <c r="F20" i="11" s="1"/>
  <c r="F26" i="11" s="1"/>
  <c r="F31" i="11" s="1"/>
  <c r="F13" i="11"/>
  <c r="F29" i="11"/>
  <c r="E37" i="11"/>
  <c r="E42" i="9" s="1"/>
  <c r="C18" i="8" s="1"/>
  <c r="C43" i="9"/>
  <c r="E14" i="8" l="1"/>
  <c r="F34" i="11"/>
  <c r="D15" i="8"/>
  <c r="D16" i="8"/>
  <c r="G35" i="11"/>
  <c r="E15" i="8" l="1"/>
  <c r="F35" i="11"/>
  <c r="E16" i="8"/>
</calcChain>
</file>

<file path=xl/sharedStrings.xml><?xml version="1.0" encoding="utf-8"?>
<sst xmlns="http://schemas.openxmlformats.org/spreadsheetml/2006/main" count="357" uniqueCount="261">
  <si>
    <t>STT</t>
  </si>
  <si>
    <t>I</t>
  </si>
  <si>
    <t>II</t>
  </si>
  <si>
    <t>III</t>
  </si>
  <si>
    <t>IV</t>
  </si>
  <si>
    <t>V</t>
  </si>
  <si>
    <t>VI</t>
  </si>
  <si>
    <t>%</t>
  </si>
  <si>
    <t>Chỉ tiêu</t>
  </si>
  <si>
    <t>(Ký, họ tên, đóng dấu)</t>
  </si>
  <si>
    <t>Đặng Quang Đạt</t>
  </si>
  <si>
    <t xml:space="preserve"> (Theo phương pháp trực tiếp)</t>
  </si>
  <si>
    <t>Đơn vị tính : Đồng</t>
  </si>
  <si>
    <t>Mã số</t>
  </si>
  <si>
    <t xml:space="preserve"> Lưu chuyển tiền từ hoạt động kinh doanh</t>
  </si>
  <si>
    <t xml:space="preserve"> Tiền thu từ bán hàng, cung cấp dịch vụ và D. thu khác</t>
  </si>
  <si>
    <t xml:space="preserve"> Tiền chi trả cho người cung cấp hàng hóa và dịch vụ</t>
  </si>
  <si>
    <t xml:space="preserve"> Tiền chi trả cho người lao động</t>
  </si>
  <si>
    <t xml:space="preserve"> Tiền chi trả lãi vay</t>
  </si>
  <si>
    <t xml:space="preserve"> Tiền chi nộp thuế thu nhập doanh nghiệp</t>
  </si>
  <si>
    <t xml:space="preserve"> Tiền thu khác từ hoạt động kinh doanh</t>
  </si>
  <si>
    <t xml:space="preserve"> Tiền chi khác cho hoạt động kinh doanh</t>
  </si>
  <si>
    <t>Lưu chuyển tiền thuần từ hoạt động kinh doanh</t>
  </si>
  <si>
    <t xml:space="preserve"> Lưu chuyển tiền từ hoạt động đầu tư</t>
  </si>
  <si>
    <t xml:space="preserve"> Tiền chi để mua sắm, xây dựng TSCĐ và các tài sản dài hạn khác</t>
  </si>
  <si>
    <t xml:space="preserve"> Tiền thu từ thanh lý, nhượng bán TSCĐ và các tài sản dài hạn khác </t>
  </si>
  <si>
    <t xml:space="preserve"> Tiền chi cho vay, mua các công cụ nợ của đơn vị khác</t>
  </si>
  <si>
    <t xml:space="preserve"> Tiền thu hồi cho vay, bán lại các công cụ nợ của đ.vị khác </t>
  </si>
  <si>
    <t xml:space="preserve"> Tiền chi đầu tư góp vốn vào đơn vị khác</t>
  </si>
  <si>
    <t xml:space="preserve"> Tiền thu hồi đầu tư góp vốn vào đơn vị khác</t>
  </si>
  <si>
    <t xml:space="preserve"> Tiền thu lãi cho vay, cổ tức và lợi nhuận được chia</t>
  </si>
  <si>
    <t>Lưu chuyển tiền thuần từ hoạt động đầu tư</t>
  </si>
  <si>
    <t xml:space="preserve"> Lưu chuyển tiền từ hoạt động tài chính</t>
  </si>
  <si>
    <t xml:space="preserve"> Tiền thu từ phát hành cố phiếu, nhận vốn góp của chủ sở hữu</t>
  </si>
  <si>
    <t xml:space="preserve"> Tiền chi trả vốn góp  cho các chủ SH, mua lại CP đã phát hành</t>
  </si>
  <si>
    <t xml:space="preserve"> Tiền vay ngắn hạn, dài hạn nhận được</t>
  </si>
  <si>
    <t xml:space="preserve"> Tiền chi trả nợ gốc vay</t>
  </si>
  <si>
    <t xml:space="preserve"> Tiền chi trả nợ thuê tài chính </t>
  </si>
  <si>
    <t xml:space="preserve"> Cổ tức, lợi nhuận đã trả cho chủ sở hữu </t>
  </si>
  <si>
    <t>Lưu chuyển tiền thuần từ hoạt động tài chính</t>
  </si>
  <si>
    <t xml:space="preserve">Lưu chuyển tiền thuần trong kỳ </t>
  </si>
  <si>
    <t>Tiền và tương đương tiền đầu kỳ</t>
  </si>
  <si>
    <t>ảnh hưởng của thay đổi tỷ giá hối đoái quy đổi ngoại tệ</t>
  </si>
  <si>
    <t>Tiền và tương đương tiền cuối kỳ</t>
  </si>
  <si>
    <t>Giám đốc</t>
  </si>
  <si>
    <t>III. Các chỉ tiêu tài chính cơ bản</t>
  </si>
  <si>
    <t>ĐVT</t>
  </si>
  <si>
    <t>Cơ cấu tài sản</t>
  </si>
  <si>
    <t>- Tài sản dài hạn/Tổng tài sản</t>
  </si>
  <si>
    <t>- Tài sản ngắn hạn/Tổng tài sản</t>
  </si>
  <si>
    <t>Cơ cấu nguồn vốn</t>
  </si>
  <si>
    <t>- Nợ phải trả/Tổng nguốn vốn</t>
  </si>
  <si>
    <t>- Nguốn vốn chủ sở hữu/ Tổng nguồn vốn</t>
  </si>
  <si>
    <t>Khả năng thanh toán</t>
  </si>
  <si>
    <t>Lần</t>
  </si>
  <si>
    <t>- Khả năng thanh toán nhanh</t>
  </si>
  <si>
    <t>- Khả năng thanh toán hiện hành</t>
  </si>
  <si>
    <t>Tỷ suất lợi nhuận</t>
  </si>
  <si>
    <t xml:space="preserve">                   Giám đốc công ty</t>
  </si>
  <si>
    <t>CÔNG TY CỔ PHẦN SÔNG ĐÀ 505</t>
  </si>
  <si>
    <t>GIÁM ĐỐC CÔNG TY</t>
  </si>
  <si>
    <t>BÁO CÁO LƯU CHUYỂN TIỀN TỆ</t>
  </si>
  <si>
    <t>MST: 5900320629</t>
  </si>
  <si>
    <t>BẢNG CÂN ĐỐI KẾ TOÁN</t>
  </si>
  <si>
    <t>Tài sản</t>
  </si>
  <si>
    <t>Mã số</t>
  </si>
  <si>
    <t xml:space="preserve">Thuyết </t>
  </si>
  <si>
    <t>minh</t>
  </si>
  <si>
    <t>A. Tài sản ngắn hạn</t>
  </si>
  <si>
    <t>...</t>
  </si>
  <si>
    <t>I. Tiền và các khoản tương đương tiền</t>
  </si>
  <si>
    <t xml:space="preserve">  1. Tiền</t>
  </si>
  <si>
    <t>V.01</t>
  </si>
  <si>
    <t xml:space="preserve">  2. Các khoản tương đương tiền</t>
  </si>
  <si>
    <t>II. Các khoản đầu tư tài chính ngắn hạn</t>
  </si>
  <si>
    <t>V.02</t>
  </si>
  <si>
    <t xml:space="preserve">  1. Đầu tư ngắn hạn</t>
  </si>
  <si>
    <t xml:space="preserve">  2. Dự phòng giảm giá¸ chứng khoán đầu tư ngắn hạn</t>
  </si>
  <si>
    <t>III. Các khoản phải thu</t>
  </si>
  <si>
    <t xml:space="preserve">  1. Phải thu khách hàng</t>
  </si>
  <si>
    <t xml:space="preserve">  2. Trả trước cho người bán</t>
  </si>
  <si>
    <t xml:space="preserve">  3. Phải thu nội bộ ngắn hạn</t>
  </si>
  <si>
    <t xml:space="preserve">  4. Phải thu theo tiến độ kế hoạch hợp đồng xây dựng</t>
  </si>
  <si>
    <t xml:space="preserve">  5. Các khoản phải thu khác</t>
  </si>
  <si>
    <t>V.03</t>
  </si>
  <si>
    <t xml:space="preserve">  6. Dự phòng các khoản phải thu khó đòi</t>
  </si>
  <si>
    <t>IV. Hàng tồn kho</t>
  </si>
  <si>
    <t xml:space="preserve">  1. Hàng tồn kho</t>
  </si>
  <si>
    <t>V.04</t>
  </si>
  <si>
    <t xml:space="preserve">  2. Dự phòng giảm giá hàng tồn kho</t>
  </si>
  <si>
    <t>V. Tài sản ngắn hạn khác</t>
  </si>
  <si>
    <t xml:space="preserve">  1. Chi phí trả trước ngắn hạn</t>
  </si>
  <si>
    <t xml:space="preserve">  2. Thuế GTGT được khấu trừ</t>
  </si>
  <si>
    <t xml:space="preserve">  3. Thuế và các khoản phải thu Nhà nước</t>
  </si>
  <si>
    <t>V.05</t>
  </si>
  <si>
    <t xml:space="preserve">  4. Tài sản ngắn hạn khác</t>
  </si>
  <si>
    <t>B. Tài sản dài hạn</t>
  </si>
  <si>
    <t>I. Các khoản phải thu dài hạn</t>
  </si>
  <si>
    <t xml:space="preserve">  1. Phải thu dài hạn của khách hàng</t>
  </si>
  <si>
    <t xml:space="preserve">  2. Vốn kinh doanh ở đơn vị trực thuộc</t>
  </si>
  <si>
    <t xml:space="preserve">  3. Phải thu dài hạn nội bộ</t>
  </si>
  <si>
    <t>V.06</t>
  </si>
  <si>
    <t xml:space="preserve">  4. Phải thu dài hạn khác</t>
  </si>
  <si>
    <t>V.07</t>
  </si>
  <si>
    <t xml:space="preserve">  5. Dự phòng phải thu dài hạn khó đòi</t>
  </si>
  <si>
    <t>II. Tài sản cố định</t>
  </si>
  <si>
    <t xml:space="preserve">  1. Tài sản cố định hữu hình</t>
  </si>
  <si>
    <t>V.08</t>
  </si>
  <si>
    <t xml:space="preserve">  - Nguyên giá</t>
  </si>
  <si>
    <t xml:space="preserve">  - Giá trị hao mòn luỹ kế</t>
  </si>
  <si>
    <t xml:space="preserve">  2. Tài sản cố định thuê tài chính</t>
  </si>
  <si>
    <t>V.09</t>
  </si>
  <si>
    <t xml:space="preserve">  3. Tài sản cố định vô hình</t>
  </si>
  <si>
    <t>V.10</t>
  </si>
  <si>
    <t xml:space="preserve">  4. Chi phí xây dựng cơ bản dở dang</t>
  </si>
  <si>
    <t>V.11</t>
  </si>
  <si>
    <t>III. Bất động sản đầu tư</t>
  </si>
  <si>
    <t>V.12</t>
  </si>
  <si>
    <t xml:space="preserve">  - Giá trị hao mòn lũy kế</t>
  </si>
  <si>
    <t>IV. Các khoản đầu tư tài chính dài hạn</t>
  </si>
  <si>
    <t xml:space="preserve">  1. Đầu tư vào Công ty con</t>
  </si>
  <si>
    <t xml:space="preserve">  2. Đầu tư vào công ty liên kết, liên doanh</t>
  </si>
  <si>
    <t xml:space="preserve">  3. Đầu tư dài hạn khác</t>
  </si>
  <si>
    <t>V.13</t>
  </si>
  <si>
    <t xml:space="preserve">  4. Dự phòng giảm giá, chứng khoán đầu tư dài hạn</t>
  </si>
  <si>
    <t>V. Tài sản dài hạn khác</t>
  </si>
  <si>
    <t xml:space="preserve">  1. Chi phí trả trước dài hạn</t>
  </si>
  <si>
    <t>V.14</t>
  </si>
  <si>
    <t xml:space="preserve">  2. Tài sản thuế thu nhập hoãn lại</t>
  </si>
  <si>
    <t>V.21</t>
  </si>
  <si>
    <t xml:space="preserve">  3. Tài sản dài hạn khác</t>
  </si>
  <si>
    <t>Tổng cộng tài sản</t>
  </si>
  <si>
    <t>Nguồn vốn</t>
  </si>
  <si>
    <t>A. Nợ phải trả</t>
  </si>
  <si>
    <t>I. Nợ ngắn hạn</t>
  </si>
  <si>
    <t xml:space="preserve">  1. Vay và nợ ngắn hạn</t>
  </si>
  <si>
    <t>V.15</t>
  </si>
  <si>
    <t xml:space="preserve">  2. Phải trả người bán</t>
  </si>
  <si>
    <t xml:space="preserve">  3. Nguười mua trả tiền trước</t>
  </si>
  <si>
    <t xml:space="preserve">  4. Thuế và các khoản phải nộp nhà nước</t>
  </si>
  <si>
    <t>V.16</t>
  </si>
  <si>
    <t xml:space="preserve">  5. Phải trả công nhân viên</t>
  </si>
  <si>
    <t xml:space="preserve">  6. Chi phí phải trả</t>
  </si>
  <si>
    <t>V.17</t>
  </si>
  <si>
    <t xml:space="preserve">  7. Phải trả nội bộ</t>
  </si>
  <si>
    <t xml:space="preserve">  8. Phải trả theo tiến độ kế hoạch hợp đồng xây dựng</t>
  </si>
  <si>
    <t xml:space="preserve">  9. Các khoản phải trả, phải nộp ngắn hạn khác</t>
  </si>
  <si>
    <t>V.18</t>
  </si>
  <si>
    <t xml:space="preserve">  10. Dự phòng phải trả ngắn hạn</t>
  </si>
  <si>
    <t xml:space="preserve">  11.Quĩ khen thưởng, phúc lợi</t>
  </si>
  <si>
    <t>II. Nợ dài hạn</t>
  </si>
  <si>
    <t xml:space="preserve">  1. Phải trả dài hạn người bán</t>
  </si>
  <si>
    <t xml:space="preserve">  2. Phải trả dài hạn nội bộ</t>
  </si>
  <si>
    <t>V.19</t>
  </si>
  <si>
    <t xml:space="preserve">  3. Phải trả dài hạn khác</t>
  </si>
  <si>
    <t xml:space="preserve">  4. Vay và nợ dài hạn</t>
  </si>
  <si>
    <t>V.20</t>
  </si>
  <si>
    <t xml:space="preserve">  5. Thuế thu nhập hoãn lại phải trả</t>
  </si>
  <si>
    <t xml:space="preserve">  6. Dự phòng trợ cấp mất việc làm</t>
  </si>
  <si>
    <t xml:space="preserve">  7. Dự phòng phải trả dài hạn</t>
  </si>
  <si>
    <t xml:space="preserve">  8. Doanh thu ch­a thùc hiÖn</t>
  </si>
  <si>
    <t xml:space="preserve">  9. Quü Ph¸t triÓn khoa häc vµ c«ng nghÖ</t>
  </si>
  <si>
    <t>B. Vốn chủ sở hữu</t>
  </si>
  <si>
    <t>V.22</t>
  </si>
  <si>
    <t>I. Vốn chủ sở hữu</t>
  </si>
  <si>
    <t xml:space="preserve">  1. Vốn đầu tư của chủ sở hữu</t>
  </si>
  <si>
    <t xml:space="preserve">  2. Thặng dư vốn cổ phần</t>
  </si>
  <si>
    <t xml:space="preserve">  3. Vốn khác của chủ sở hữu</t>
  </si>
  <si>
    <t xml:space="preserve">  4. Cổ phiếu ngân quỹ</t>
  </si>
  <si>
    <t xml:space="preserve">  5. Chênh lệch đánh giá lại tài sản</t>
  </si>
  <si>
    <t xml:space="preserve">  6. Chênh lệch tỷ giá hối đoái</t>
  </si>
  <si>
    <t xml:space="preserve">  7. Quỹ đầu tư phát triển</t>
  </si>
  <si>
    <t xml:space="preserve">  8. Quỹ dự phòng tài chính</t>
  </si>
  <si>
    <t xml:space="preserve">  9. Quỹ khác thuộc vốn chủ sở hữu</t>
  </si>
  <si>
    <t xml:space="preserve">  10. Lợi nhuận sau thuế chưa phân phối</t>
  </si>
  <si>
    <t xml:space="preserve">  11. Nguồn vốn đầu tư xây dựng cơ bản</t>
  </si>
  <si>
    <t xml:space="preserve">  12. Quĩ hỗ trợ sắp xếp doanh nhiệp</t>
  </si>
  <si>
    <t>II. Nguồn kinh phí và quỹ khác</t>
  </si>
  <si>
    <t xml:space="preserve">  1. Nguồn kinh phí</t>
  </si>
  <si>
    <t>V.23</t>
  </si>
  <si>
    <t xml:space="preserve">  2. Nguồn kinh phí đã hình thành TSCĐ</t>
  </si>
  <si>
    <t>Tổng cộng nguồn vốn</t>
  </si>
  <si>
    <t xml:space="preserve">    LẬP BIỂU                                               KẾ TOÁN TRƯỞNG</t>
  </si>
  <si>
    <t>KẾT QUẢ KINH DOANH</t>
  </si>
  <si>
    <t>Chỉ tiêu</t>
  </si>
  <si>
    <t>Luỹ kế từ đầu năm</t>
  </si>
  <si>
    <t>1. Doanh thu bán hành và cung cấp dịch vụ</t>
  </si>
  <si>
    <t>01</t>
  </si>
  <si>
    <t>VI.25</t>
  </si>
  <si>
    <t xml:space="preserve">  Trong đó:</t>
  </si>
  <si>
    <t>Xây lắp</t>
  </si>
  <si>
    <t>Phục vụ xây lăp</t>
  </si>
  <si>
    <t xml:space="preserve">  Doanh thu hàng xuất khẩu</t>
  </si>
  <si>
    <t>2. Các khoản giảm trừ (04+05+06+07)</t>
  </si>
  <si>
    <t xml:space="preserve">  +Chiết khấu</t>
  </si>
  <si>
    <t xml:space="preserve">  +Giảm giá</t>
  </si>
  <si>
    <t xml:space="preserve">  +Giá trị hàng bán bị trả lại</t>
  </si>
  <si>
    <t xml:space="preserve">  +Thuế tiêu thu đặc biệt, thuế xuất khẩu phải nộp</t>
  </si>
  <si>
    <t>3. Doanh thu thuần bán hàng vụ cung cấp dịch vụ (01-02)</t>
  </si>
  <si>
    <t>4. Giá vốn hàng bán</t>
  </si>
  <si>
    <t>VI.27</t>
  </si>
  <si>
    <t>5. Lợi nhuận gộp bán hàng và cung cáp dịch vụ (10-11)</t>
  </si>
  <si>
    <t>6. Doanh thu hoạt động tài chính</t>
  </si>
  <si>
    <t>VI.26</t>
  </si>
  <si>
    <t>7. Chi phí tài chính</t>
  </si>
  <si>
    <t>VI.28</t>
  </si>
  <si>
    <t>Trong đó lãi vay phải trả</t>
  </si>
  <si>
    <t>8. Chi phí bán hàng</t>
  </si>
  <si>
    <t>9. Chi phí quản lý doanh nghiệp</t>
  </si>
  <si>
    <t>10. Lợi nhuận thuần từ hoạt động kinh doanh =20+(21-22)-(24+25)</t>
  </si>
  <si>
    <t>11. Thu nhập khác</t>
  </si>
  <si>
    <t>12. Chi phí khác</t>
  </si>
  <si>
    <t>13. Lợi nhuận khác(40=31-32)</t>
  </si>
  <si>
    <t>VI.30</t>
  </si>
  <si>
    <t>Kế toán trưởng</t>
  </si>
  <si>
    <t>Giám đốc</t>
  </si>
  <si>
    <t>Vũ Sơn Thủy</t>
  </si>
  <si>
    <t>Đặng Quang Đạt</t>
  </si>
  <si>
    <t xml:space="preserve">       Người lập biểu</t>
  </si>
  <si>
    <t>TẬP ĐOÀN SÔNG ĐÀ</t>
  </si>
  <si>
    <t>- Lợi nhuận trước thuế/Tổng tài sản</t>
  </si>
  <si>
    <t>- Lợi nhuận sau thuế/Doanh thu thuần</t>
  </si>
  <si>
    <t>- Lợi nhuận sau thuế/Nguồn vốn chủ sở hữu</t>
  </si>
  <si>
    <t>Số đầu năm</t>
  </si>
  <si>
    <t>Năm nay</t>
  </si>
  <si>
    <t>Năm trước</t>
  </si>
  <si>
    <t>Lũy kế từ đầu năm</t>
  </si>
  <si>
    <t>Thuyết minh</t>
  </si>
  <si>
    <t>VII.34</t>
  </si>
  <si>
    <t xml:space="preserve">  Lập biểu                                           Kế toán trưởng</t>
  </si>
  <si>
    <t>14. Phần lãi, lỗ trong công ty liên kết, liên doanh</t>
  </si>
  <si>
    <t>15. Tổng lợi nhuận trước thuế (50=30+40)</t>
  </si>
  <si>
    <t>16. Chi phí thuế TNDN hiện hành</t>
  </si>
  <si>
    <t>17. Chi phí thuế TNDN hoãn lại</t>
  </si>
  <si>
    <t>18. Lợi nhuận sau thuế TNDN ( = 50 - 51 - 52 )</t>
  </si>
  <si>
    <t>19. Lãi cơ bản trên cổ phiếu(*)</t>
  </si>
  <si>
    <t>VI. Lợi thế thương mại</t>
  </si>
  <si>
    <t>C. Lợi ích của cổ đông thiểu số</t>
  </si>
  <si>
    <t>Các chỉ tiêu ngoài bảng</t>
  </si>
  <si>
    <t>02</t>
  </si>
  <si>
    <t>03</t>
  </si>
  <si>
    <t>04</t>
  </si>
  <si>
    <t>05</t>
  </si>
  <si>
    <t>06</t>
  </si>
  <si>
    <t>1. Tài sản thuê ngoài</t>
  </si>
  <si>
    <t>2. Vật tư, hàng hóa nhận giữ hộ, nhận gia công</t>
  </si>
  <si>
    <t>3. Hàng hóa nhận bán hộ, nhận ký gửi, ký cược</t>
  </si>
  <si>
    <t>4. Nợ khó đòi đã xử lý</t>
  </si>
  <si>
    <t>5. Ngoại tệ các loại</t>
  </si>
  <si>
    <t>6. Dự toán chi sự nghiệp, dự án</t>
  </si>
  <si>
    <t>Tống Thị Thu Hiền                                           Vũ Sơn Thủy</t>
  </si>
  <si>
    <t>Tống Thị Thu Hiền                                 Vũ Sơn Thủy</t>
  </si>
  <si>
    <t xml:space="preserve">   Tống Thị Thu Hiền</t>
  </si>
  <si>
    <t>Năm 2012</t>
  </si>
  <si>
    <t>Năm 2013</t>
  </si>
  <si>
    <t>Quí báo cáo</t>
  </si>
  <si>
    <t>Ngày 31 tháng 12 năm 2013</t>
  </si>
  <si>
    <t>Số dư 31/12/2013</t>
  </si>
  <si>
    <t>Gia Lai, ngày 18 tháng 01 năm 2014</t>
  </si>
  <si>
    <t>Quí IV năm 2013</t>
  </si>
  <si>
    <t>Ghi chú : Mục chi trả lãi vay trên đây chênh lệch so với chi phí lãi vay tại báo cáo tài chính :587.103.733,đồng do tại thời điểm 31/12/2013 đơn vị đã xác định chi phía lãi vay dự chi và được chi trả trong quí 1 năm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</si>
</sst>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-;[Red]&quot;$&quot;#,##0\-"/>
    <numFmt numFmtId="171" formatCode="_-&quot;$&quot;* #,##0_-;\-&quot;$&quot;* #,##0_-;_-&quot;$&quot;* &quot;-&quot;_-;_-@_-"/>
    <numFmt numFmtId="172" formatCode="_-* #,##0_-;\-* #,##0_-;_-* &quot;-&quot;_-;_-@_-"/>
    <numFmt numFmtId="173" formatCode="_ * ###,0&quot;.&quot;00_ ;_ * \-###,0&quot;.&quot;00_ ;_ * &quot;-&quot;??_ ;_ @_ "/>
    <numFmt numFmtId="174" formatCode="yyyy/mm/dd"/>
    <numFmt numFmtId="175" formatCode="_-* #,##0.00_-;\-* #,##0.00_-;_-* &quot;-&quot;??_-;_-@_-"/>
    <numFmt numFmtId="176" formatCode="_-&quot;$&quot;* #,##0.00_-;\-&quot;$&quot;* #,##0.00_-;_-&quot;$&quot;* &quot;-&quot;??_-;_-@_-"/>
    <numFmt numFmtId="177" formatCode="#,##0\ &quot;$&quot;_);\(#,##0\ &quot;$&quot;\)"/>
    <numFmt numFmtId="178" formatCode="#,##0.0000"/>
    <numFmt numFmtId="179" formatCode="#,##0.00000"/>
    <numFmt numFmtId="180" formatCode="\+#.#"/>
    <numFmt numFmtId="181" formatCode="_ * #,##0.00_ ;_ * \-#,##0.00_ ;_ * &quot;-&quot;??_ ;_ @_ "/>
    <numFmt numFmtId="182" formatCode="_ * #,##0_ ;_ * \-#,##0_ ;_ * &quot;-&quot;_ ;_ @_ "/>
    <numFmt numFmtId="183" formatCode="#,##0.000_ "/>
    <numFmt numFmtId="184" formatCode="_-* #,##0\ &quot;F&quot;_-;\-* #,##0\ &quot;F&quot;_-;_-* &quot;-&quot;\ &quot;F&quot;_-;_-@_-"/>
    <numFmt numFmtId="185" formatCode="0;[Red]0"/>
    <numFmt numFmtId="186" formatCode="#,##0\ &quot;F&quot;;[Red]\-#,##0\ &quot;F&quot;"/>
    <numFmt numFmtId="187" formatCode="#,##0.00\ &quot;F&quot;;\-#,##0.00\ &quot;F&quot;"/>
    <numFmt numFmtId="188" formatCode="#,##0.00\ &quot;F&quot;;[Red]\-#,##0.00\ &quot;F&quot;"/>
    <numFmt numFmtId="189" formatCode="\$#,##0\ ;\(\$#,##0\)"/>
    <numFmt numFmtId="190" formatCode="&quot;\&quot;#,##0;[Red]&quot;\&quot;\-#,##0"/>
    <numFmt numFmtId="191" formatCode="&quot;\&quot;#,##0.00;[Red]&quot;\&quot;&quot;\&quot;&quot;\&quot;&quot;\&quot;&quot;\&quot;&quot;\&quot;\-#,##0.00"/>
    <numFmt numFmtId="192" formatCode="_(&quot;.&quot;* #&quot;$&quot;##0_);_(&quot;.&quot;* \(#&quot;$&quot;##0\);_(&quot;.&quot;* &quot;-&quot;_);_(@_)"/>
    <numFmt numFmtId="193" formatCode="&quot;$&quot;#&quot;$&quot;##0_);\(&quot;$&quot;#&quot;$&quot;##0\)"/>
    <numFmt numFmtId="194" formatCode="&quot;$&quot;#&quot;$&quot;##0_);[Red]\(&quot;$&quot;#&quot;$&quot;##0\)"/>
    <numFmt numFmtId="195" formatCode="&quot;$&quot;###&quot;$&quot;0&quot;.&quot;00_);\(&quot;$&quot;###&quot;$&quot;0&quot;.&quot;00\)"/>
    <numFmt numFmtId="196" formatCode="_-&quot;$&quot;* ###&quot;$&quot;0&quot;.&quot;00_-;\-&quot;$&quot;* ###&quot;$&quot;0&quot;.&quot;00_-;_-&quot;$&quot;* &quot;-&quot;??_-;_-@_-"/>
    <numFmt numFmtId="197" formatCode="_-* ###&quot;$&quot;0&quot;.&quot;00_-;\-* ###&quot;$&quot;0&quot;.&quot;00_-;_-* &quot;-&quot;??_-;_-@_-"/>
    <numFmt numFmtId="198" formatCode="_(* #,##0_);_(* \(#,##0\);_(* &quot;-&quot;??_);_(@_)"/>
    <numFmt numFmtId="199" formatCode="0.000"/>
    <numFmt numFmtId="200" formatCode="#\ ###\ ###\ ###"/>
    <numFmt numFmtId="201" formatCode="#,##0.000"/>
    <numFmt numFmtId="202" formatCode="_(* #,##0.0000_);_(* \(#,##0.0000\);_(* &quot;-&quot;??_);_(@_)"/>
    <numFmt numFmtId="203" formatCode="&quot;$&quot;#,##0"/>
    <numFmt numFmtId="204" formatCode="0&quot;.&quot;00_);[Red]\(0&quot;.&quot;00\)"/>
    <numFmt numFmtId="205" formatCode="_ * #,##0_)&quot;$&quot;_ ;_ * \(#,##0\)&quot;$&quot;_ ;_ * &quot;-&quot;_)&quot;$&quot;_ ;_ @_ "/>
    <numFmt numFmtId="206" formatCode="#,##0,&quot;.&quot;000;\-#,##0,&quot;.&quot;000"/>
    <numFmt numFmtId="207" formatCode="mm/dd/yy"/>
    <numFmt numFmtId="208" formatCode="&quot;F&quot;\ #,##0_-;&quot;F&quot;\ #,##0\-"/>
    <numFmt numFmtId="209" formatCode="#,##0\ &quot;$&quot;_);[Red]\(#,##0\ &quot;$&quot;\)"/>
    <numFmt numFmtId="210" formatCode="&quot;$&quot;###,0&quot;.&quot;00_);[Red]\(&quot;$&quot;###,0&quot;.&quot;00\)"/>
    <numFmt numFmtId="211" formatCode="\$#&quot;,&quot;##0\ ;\(\$#&quot;,&quot;##0\)"/>
    <numFmt numFmtId="212" formatCode="&quot;¡Ì&quot;#,##0;[Red]\-&quot;¡Ì&quot;#,##0"/>
    <numFmt numFmtId="213" formatCode="m/d"/>
    <numFmt numFmtId="214" formatCode="&quot;ß&quot;#,##0;\-&quot;&quot;\ß&quot;&quot;#,##0"/>
    <numFmt numFmtId="215" formatCode="\t0.00%"/>
    <numFmt numFmtId="216" formatCode="\t#\ ??/??"/>
    <numFmt numFmtId="217" formatCode="#,##0;\(#,##0\)"/>
    <numFmt numFmtId="218" formatCode="_ &quot;R&quot;\ * #,##0_ ;_ &quot;R&quot;\ * \-#,##0_ ;_ &quot;R&quot;\ * &quot;-&quot;_ ;_ @_ "/>
    <numFmt numFmtId="219" formatCode="&quot;£&quot;#,##0;[Red]\-&quot;£&quot;#,##0"/>
    <numFmt numFmtId="220" formatCode="_([$€-2]* #,##0.00_);_([$€-2]* \(#,##0.00\);_([$€-2]* &quot;-&quot;??_)"/>
    <numFmt numFmtId="221" formatCode="_-* #,##0\ _F_-;\-* #,##0\ _F_-;_-* &quot;-&quot;\ _F_-;_-@_-"/>
    <numFmt numFmtId="222" formatCode="_-* #,##0.00\ &quot;F&quot;_-;\-* #,##0.00\ &quot;F&quot;_-;_-* &quot;-&quot;??\ &quot;F&quot;_-;_-@_-"/>
    <numFmt numFmtId="223" formatCode="_-* #,##0.0\ _F_-;\-* #,##0.0\ _F_-;_-* &quot;-&quot;??\ _F_-;_-@_-"/>
    <numFmt numFmtId="224" formatCode="_-* #,##0\ _V_N_D_-;\-* #,##0\ _V_N_D_-;_-* &quot;-&quot;\ _V_N_D_-;_-@_-"/>
    <numFmt numFmtId="225" formatCode="_-* #,##0.00\ _V_N_D_-;\-* #,##0.00\ _V_N_D_-;_-* &quot;-&quot;??\ _V_N_D_-;_-@_-"/>
    <numFmt numFmtId="226" formatCode="&quot;SFr.&quot;\ #,##0.00;[Red]&quot;SFr.&quot;\ \-#,##0.00"/>
    <numFmt numFmtId="227" formatCode="_ &quot;SFr.&quot;\ * #,##0_ ;_ &quot;SFr.&quot;\ * \-#,##0_ ;_ &quot;SFr.&quot;\ * &quot;-&quot;_ ;_ @_ "/>
    <numFmt numFmtId="228" formatCode="0.000_)"/>
    <numFmt numFmtId="229" formatCode="&quot;$&quot;\ \ \ \ #,##0_);\(&quot;$&quot;\ \ \ #,##0\)"/>
    <numFmt numFmtId="230" formatCode="&quot;$&quot;\ \ \ \ \ #,##0_);\(&quot;$&quot;\ \ \ \ \ #,##0\)"/>
    <numFmt numFmtId="231" formatCode="_ &quot;\&quot;* #,##0_ ;_ &quot;\&quot;* \-#,##0_ ;_ &quot;\&quot;* &quot;-&quot;_ ;_ @_ "/>
    <numFmt numFmtId="232" formatCode="0_)"/>
    <numFmt numFmtId="233" formatCode="#,##0&quot;®&quot;_);\(#,##0&quot;®&quot;\)"/>
    <numFmt numFmtId="234" formatCode="#,##0.0000000000"/>
    <numFmt numFmtId="235" formatCode="#,##0&quot;®ång&quot;;\-#,##0&quot;®ång&quot;"/>
    <numFmt numFmtId="236" formatCode="_-* #,##0\ &quot;DM&quot;_-;\-* #,##0\ &quot;DM&quot;_-;_-* &quot;-&quot;\ &quot;DM&quot;_-;_-@_-"/>
    <numFmt numFmtId="237" formatCode="_-* #,##0.00\ &quot;DM&quot;_-;\-* #,##0.00\ &quot;DM&quot;_-;_-* &quot;-&quot;??\ &quot;DM&quot;_-;_-@_-"/>
    <numFmt numFmtId="238" formatCode="#,##0.00\ \ "/>
    <numFmt numFmtId="239" formatCode="#,##0.0_);\(#,##0.0\)"/>
    <numFmt numFmtId="240" formatCode="###\ ###\ ###\ ###\ .00"/>
    <numFmt numFmtId="241" formatCode="dd\-mm\-yy"/>
    <numFmt numFmtId="242" formatCode="###\ ###\ ###.000"/>
    <numFmt numFmtId="243" formatCode="#,##0.000_);\(#,##0.000\)"/>
    <numFmt numFmtId="244" formatCode="#,##0\ &quot;F&quot;;\-#,##0\ &quot;F&quot;"/>
    <numFmt numFmtId="245" formatCode="_-* #,##0.000\ _F_-;\-* #,##0.000\ _F_-;_-* &quot;-&quot;???\ _F_-;_-@_-"/>
    <numFmt numFmtId="246" formatCode="_-* ###,0&quot;.&quot;00\ _F_B_-;\-* ###,0&quot;.&quot;00\ _F_B_-;_-* &quot;-&quot;??\ _F_B_-;_-@_-"/>
    <numFmt numFmtId="247" formatCode="#,##0.00000000"/>
    <numFmt numFmtId="248" formatCode="_ * #,##0_)&quot;(VN§&quot;_ ;_ * \(#,##0\)&quot;(VN§&quot;_ ;_ * &quot;-&quot;_)&quot;(VN§&quot;_ ;_ @_ "/>
    <numFmt numFmtId="249" formatCode="0.00_);[Red]\(0.00\)"/>
    <numFmt numFmtId="250" formatCode="&quot;XD&quot;00,000"/>
    <numFmt numFmtId="251" formatCode="#,##0.0"/>
    <numFmt numFmtId="252" formatCode="0.0%"/>
  </numFmts>
  <fonts count="187">
    <font>
      <sz val="10"/>
      <name val="Arial"/>
    </font>
    <font>
      <sz val="10"/>
      <name val="Arial"/>
    </font>
    <font>
      <sz val="12"/>
      <name val="돋움체"/>
      <family val="3"/>
      <charset val="129"/>
    </font>
    <font>
      <sz val="12"/>
      <name val="Arial"/>
      <family val="2"/>
    </font>
    <font>
      <sz val="10"/>
      <name val="??"/>
      <family val="3"/>
      <charset val="129"/>
    </font>
    <font>
      <sz val="9"/>
      <name val="Arial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0"/>
      <name val="Arial"/>
      <family val="2"/>
    </font>
    <font>
      <sz val="11"/>
      <name val="3C_Times_T"/>
    </font>
    <font>
      <sz val="10"/>
      <name val=".VnTime"/>
      <family val="2"/>
    </font>
    <font>
      <sz val="14"/>
      <name val="Terminal"/>
      <family val="3"/>
      <charset val="128"/>
    </font>
    <font>
      <sz val="12"/>
      <name val="¹UAAA¼"/>
      <family val="3"/>
      <charset val="129"/>
    </font>
    <font>
      <sz val="11"/>
      <name val="돋움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2"/>
      <color indexed="12"/>
      <name val=".VnTime"/>
      <family val="2"/>
    </font>
    <font>
      <sz val="11"/>
      <name val="–¾’©"/>
      <family val="1"/>
      <charset val="128"/>
    </font>
    <font>
      <sz val="10"/>
      <color indexed="8"/>
      <name val="MS Sans Serif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1"/>
      <name val=".VnTime"/>
      <family val="2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.VnTime"/>
      <family val="2"/>
    </font>
    <font>
      <sz val="14"/>
      <name val="뼻뮝"/>
      <family val="3"/>
      <charset val="129"/>
    </font>
    <font>
      <sz val="12"/>
      <name val="???"/>
      <family val="3"/>
    </font>
    <font>
      <sz val="13"/>
      <name val=".VnTime"/>
      <family val="2"/>
    </font>
    <font>
      <sz val="12"/>
      <name val="뼻뮝"/>
      <family val="1"/>
      <charset val="129"/>
    </font>
    <font>
      <sz val="10"/>
      <name val="3C_Times_T"/>
    </font>
    <font>
      <b/>
      <sz val="13"/>
      <color indexed="8"/>
      <name val=".VnTimeH"/>
      <family val="2"/>
    </font>
    <font>
      <sz val="14"/>
      <name val=".VnArial"/>
      <family val="2"/>
    </font>
    <font>
      <sz val="10"/>
      <name val=".Vn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.VnTime"/>
      <family val="2"/>
    </font>
    <font>
      <sz val="10"/>
      <name val="MS Sans Serif"/>
      <family val="2"/>
    </font>
    <font>
      <sz val="10"/>
      <color indexed="8"/>
      <name val=".VnArial"/>
      <family val="2"/>
    </font>
    <font>
      <sz val="12"/>
      <name val="VNI-Times"/>
    </font>
    <font>
      <b/>
      <sz val="12"/>
      <name val=".VnTimeH"/>
      <family val="2"/>
    </font>
    <font>
      <sz val="8"/>
      <name val=".VnArial"/>
      <family val="2"/>
    </font>
    <font>
      <sz val="10"/>
      <name val="AngsanaUPC"/>
      <family val="1"/>
    </font>
    <font>
      <sz val="12"/>
      <name val="|??¢¥¢¬¨Ï"/>
      <family val="1"/>
      <charset val="129"/>
    </font>
    <font>
      <sz val="10"/>
      <name val="VNI-Times"/>
    </font>
    <font>
      <sz val="12"/>
      <name val="???"/>
    </font>
    <font>
      <sz val="12"/>
      <name val=".VnArial"/>
      <family val="2"/>
    </font>
    <font>
      <sz val="10"/>
      <name val="Times New Roman"/>
      <family val="1"/>
    </font>
    <font>
      <sz val="14"/>
      <name val="VnTime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color indexed="9"/>
      <name val=".VnTime"/>
      <family val="2"/>
    </font>
    <font>
      <sz val="14"/>
      <name val=".VnTime"/>
      <family val="2"/>
    </font>
    <font>
      <sz val="11"/>
      <name val="±¼¸²Ã¼"/>
      <family val="3"/>
      <charset val="129"/>
    </font>
    <font>
      <sz val="12"/>
      <name val=".VnArial"/>
      <family val="2"/>
    </font>
    <font>
      <sz val="8"/>
      <name val="Times New Roman"/>
      <family val="1"/>
    </font>
    <font>
      <sz val="12"/>
      <name val="¹ÙÅÁÃ¼"/>
      <charset val="129"/>
    </font>
    <font>
      <sz val="12"/>
      <color indexed="20"/>
      <name val=".VnTime"/>
      <family val="2"/>
    </font>
    <font>
      <sz val="12"/>
      <name val="Tms Rmn"/>
    </font>
    <font>
      <sz val="10"/>
      <name val="Times New Roman"/>
      <family val="1"/>
    </font>
    <font>
      <sz val="12"/>
      <name val="¹ÙÅÁÃ¼"/>
      <family val="1"/>
      <charset val="129"/>
    </font>
    <font>
      <sz val="12"/>
      <name val="±¼¸²Ã¼"/>
      <family val="3"/>
      <charset val="129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11"/>
      <name val="µ¸¿ò"/>
      <family val="3"/>
      <charset val="129"/>
    </font>
    <font>
      <sz val="10"/>
      <name val="Helv"/>
    </font>
    <font>
      <sz val="12"/>
      <name val="Arial"/>
      <family val="2"/>
    </font>
    <font>
      <b/>
      <sz val="12"/>
      <color indexed="52"/>
      <name val=".VnTime"/>
      <family val="2"/>
    </font>
    <font>
      <b/>
      <sz val="10"/>
      <name val="Helv"/>
    </font>
    <font>
      <b/>
      <sz val="12"/>
      <color indexed="9"/>
      <name val=".VnTime"/>
      <family val="2"/>
    </font>
    <font>
      <sz val="10"/>
      <name val="VNI-Aptima"/>
    </font>
    <font>
      <sz val="11"/>
      <name val="Tms Rmn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1"/>
      <name val="VNtimes new roman"/>
      <family val="2"/>
    </font>
    <font>
      <sz val="10"/>
      <name val="Arial CE"/>
      <charset val="238"/>
    </font>
    <font>
      <i/>
      <sz val="10"/>
      <name val="Times New Roman"/>
      <family val="1"/>
    </font>
    <font>
      <sz val="10"/>
      <color indexed="16"/>
      <name val="MS Serif"/>
      <family val="1"/>
    </font>
    <font>
      <i/>
      <sz val="12"/>
      <color indexed="23"/>
      <name val=".VnTime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6"/>
      <color indexed="14"/>
      <name val="VNottawa"/>
      <family val="2"/>
    </font>
    <font>
      <sz val="12"/>
      <color indexed="17"/>
      <name val=".VnTime"/>
      <family val="2"/>
    </font>
    <font>
      <sz val="8"/>
      <name val="Arial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1"/>
      <color indexed="56"/>
      <name val=".VnTime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color indexed="62"/>
      <name val=".VnTime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Arial"/>
      <family val="2"/>
    </font>
    <font>
      <sz val="12"/>
      <color indexed="52"/>
      <name val=".VnTime"/>
      <family val="2"/>
    </font>
    <font>
      <sz val="8"/>
      <name val="VNarial"/>
      <family val="2"/>
    </font>
    <font>
      <b/>
      <sz val="11"/>
      <name val="Helv"/>
    </font>
    <font>
      <sz val="12"/>
      <color indexed="60"/>
      <name val=".VnTime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</font>
    <font>
      <sz val="11"/>
      <name val=".VnArial"/>
      <family val="2"/>
    </font>
    <font>
      <b/>
      <sz val="11"/>
      <name val="Arial"/>
      <family val="2"/>
    </font>
    <font>
      <b/>
      <sz val="12"/>
      <color indexed="63"/>
      <name val=".VnTime"/>
      <family val="2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Arial Narrow"/>
      <family val="2"/>
    </font>
    <font>
      <u/>
      <sz val="12"/>
      <color indexed="12"/>
      <name val="Times New Roman"/>
      <family val="1"/>
    </font>
    <font>
      <sz val="8"/>
      <name val="MS Sans Serif"/>
      <family val="2"/>
    </font>
    <font>
      <b/>
      <sz val="10.5"/>
      <name val=".VnAvantH"/>
      <family val="2"/>
    </font>
    <font>
      <b/>
      <sz val="8"/>
      <color indexed="8"/>
      <name val="Helv"/>
    </font>
    <font>
      <sz val="8"/>
      <name val=".VnHelvetIns"/>
      <family val="2"/>
    </font>
    <font>
      <sz val="10"/>
      <name val=".VnArial"/>
      <family val="2"/>
    </font>
    <font>
      <sz val="11"/>
      <name val=".VnAvant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0"/>
      <name val=".VnArialH"/>
      <family val="2"/>
    </font>
    <font>
      <sz val="10"/>
      <color indexed="12"/>
      <name val="Arial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2"/>
      <color indexed="10"/>
      <name val=".VnTime"/>
      <family val="2"/>
    </font>
    <font>
      <sz val="10"/>
      <name val="Helv"/>
      <family val="2"/>
    </font>
    <font>
      <sz val="11"/>
      <name val="ＭＳ 明朝"/>
      <family val="1"/>
      <charset val="128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10"/>
      <color indexed="9"/>
      <name val=".VnArial"/>
      <family val="2"/>
    </font>
    <font>
      <i/>
      <sz val="9"/>
      <color indexed="9"/>
      <name val="Arial"/>
      <family val="2"/>
    </font>
    <font>
      <b/>
      <i/>
      <sz val="9"/>
      <color indexed="9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.Vn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8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.VnArial"/>
      <family val="2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2"/>
      <color indexed="10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</borders>
  <cellStyleXfs count="1142">
    <xf numFmtId="0" fontId="0" fillId="0" borderId="0"/>
    <xf numFmtId="171" fontId="5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3" fontId="26" fillId="0" borderId="0" applyFont="0" applyFill="0" applyBorder="0" applyAlignment="0" applyProtection="0"/>
    <xf numFmtId="250" fontId="52" fillId="0" borderId="0" applyFont="0" applyFill="0" applyBorder="0" applyAlignment="0">
      <alignment horizontal="center"/>
    </xf>
    <xf numFmtId="3" fontId="53" fillId="0" borderId="1"/>
    <xf numFmtId="3" fontId="2" fillId="0" borderId="2"/>
    <xf numFmtId="0" fontId="11" fillId="0" borderId="0"/>
    <xf numFmtId="0" fontId="3" fillId="0" borderId="0"/>
    <xf numFmtId="0" fontId="54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181" fontId="54" fillId="0" borderId="0" applyFont="0" applyFill="0" applyBorder="0" applyAlignment="0" applyProtection="0"/>
    <xf numFmtId="0" fontId="4" fillId="0" borderId="3"/>
    <xf numFmtId="182" fontId="54" fillId="0" borderId="0" applyFont="0" applyFill="0" applyBorder="0" applyAlignment="0" applyProtection="0"/>
    <xf numFmtId="17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5" fillId="0" borderId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221" fontId="1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71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225" fontId="56" fillId="0" borderId="0" applyFont="0" applyFill="0" applyBorder="0" applyAlignment="0" applyProtection="0"/>
    <xf numFmtId="172" fontId="51" fillId="0" borderId="0" applyFont="0" applyFill="0" applyBorder="0" applyAlignment="0" applyProtection="0"/>
    <xf numFmtId="166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175" fontId="51" fillId="0" borderId="0" applyFont="0" applyFill="0" applyBorder="0" applyAlignment="0" applyProtection="0"/>
    <xf numFmtId="224" fontId="56" fillId="0" borderId="0" applyFont="0" applyFill="0" applyBorder="0" applyAlignment="0" applyProtection="0"/>
    <xf numFmtId="172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224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172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" fillId="0" borderId="0"/>
    <xf numFmtId="204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172" fontId="51" fillId="0" borderId="0" applyFont="0" applyFill="0" applyBorder="0" applyAlignment="0" applyProtection="0"/>
    <xf numFmtId="224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171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231" fontId="57" fillId="0" borderId="0" applyFont="0" applyFill="0" applyBorder="0" applyAlignment="0" applyProtection="0"/>
    <xf numFmtId="196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59" fillId="0" borderId="0"/>
    <xf numFmtId="1" fontId="60" fillId="0" borderId="2" applyBorder="0" applyAlignment="0">
      <alignment horizontal="center"/>
    </xf>
    <xf numFmtId="3" fontId="2" fillId="0" borderId="2"/>
    <xf numFmtId="3" fontId="2" fillId="0" borderId="2"/>
    <xf numFmtId="231" fontId="57" fillId="0" borderId="0" applyFont="0" applyFill="0" applyBorder="0" applyAlignment="0" applyProtection="0"/>
    <xf numFmtId="0" fontId="61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26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26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26" fillId="2" borderId="0"/>
    <xf numFmtId="0" fontId="61" fillId="2" borderId="0"/>
    <xf numFmtId="0" fontId="26" fillId="2" borderId="0"/>
    <xf numFmtId="0" fontId="61" fillId="2" borderId="0"/>
    <xf numFmtId="0" fontId="26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61" fillId="2" borderId="0"/>
    <xf numFmtId="0" fontId="26" fillId="2" borderId="0"/>
    <xf numFmtId="0" fontId="26" fillId="2" borderId="0"/>
    <xf numFmtId="0" fontId="61" fillId="2" borderId="0"/>
    <xf numFmtId="0" fontId="26" fillId="2" borderId="0"/>
    <xf numFmtId="0" fontId="62" fillId="0" borderId="2" applyNumberFormat="0" applyFont="0" applyBorder="0">
      <alignment horizontal="left" indent="2"/>
    </xf>
    <xf numFmtId="0" fontId="61" fillId="2" borderId="0"/>
    <xf numFmtId="0" fontId="62" fillId="0" borderId="2" applyNumberFormat="0" applyFont="0" applyBorder="0">
      <alignment horizontal="left" indent="2"/>
    </xf>
    <xf numFmtId="0" fontId="62" fillId="0" borderId="2" applyNumberFormat="0" applyFont="0" applyBorder="0">
      <alignment horizontal="left" indent="2"/>
    </xf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3" fillId="0" borderId="0" applyBorder="0" applyAlignment="0" applyProtection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26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26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26" fillId="2" borderId="0"/>
    <xf numFmtId="0" fontId="64" fillId="2" borderId="0"/>
    <xf numFmtId="0" fontId="26" fillId="2" borderId="0"/>
    <xf numFmtId="0" fontId="64" fillId="2" borderId="0"/>
    <xf numFmtId="0" fontId="26" fillId="2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26" fillId="2" borderId="0"/>
    <xf numFmtId="0" fontId="26" fillId="2" borderId="0"/>
    <xf numFmtId="0" fontId="64" fillId="2" borderId="0"/>
    <xf numFmtId="0" fontId="26" fillId="2" borderId="0"/>
    <xf numFmtId="0" fontId="62" fillId="0" borderId="2" applyNumberFormat="0" applyFont="0" applyBorder="0" applyAlignment="0">
      <alignment horizontal="center"/>
    </xf>
    <xf numFmtId="0" fontId="64" fillId="2" borderId="0"/>
    <xf numFmtId="0" fontId="62" fillId="0" borderId="2" applyNumberFormat="0" applyFont="0" applyBorder="0" applyAlignment="0">
      <alignment horizontal="center"/>
    </xf>
    <xf numFmtId="0" fontId="62" fillId="0" borderId="2" applyNumberFormat="0" applyFont="0" applyBorder="0" applyAlignment="0">
      <alignment horizontal="center"/>
    </xf>
    <xf numFmtId="0" fontId="15" fillId="0" borderId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1" fillId="0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26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26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26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26" fillId="2" borderId="0"/>
    <xf numFmtId="0" fontId="65" fillId="2" borderId="0"/>
    <xf numFmtId="0" fontId="26" fillId="2" borderId="0"/>
    <xf numFmtId="0" fontId="65" fillId="2" borderId="0"/>
    <xf numFmtId="0" fontId="26" fillId="2" borderId="0"/>
    <xf numFmtId="0" fontId="65" fillId="2" borderId="0"/>
    <xf numFmtId="0" fontId="65" fillId="2" borderId="0"/>
    <xf numFmtId="0" fontId="65" fillId="2" borderId="0"/>
    <xf numFmtId="0" fontId="26" fillId="2" borderId="0"/>
    <xf numFmtId="0" fontId="26" fillId="2" borderId="0"/>
    <xf numFmtId="0" fontId="65" fillId="2" borderId="0"/>
    <xf numFmtId="0" fontId="26" fillId="2" borderId="0"/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26" fillId="0" borderId="0">
      <alignment wrapText="1"/>
    </xf>
    <xf numFmtId="0" fontId="66" fillId="0" borderId="0">
      <alignment wrapText="1"/>
    </xf>
    <xf numFmtId="0" fontId="26" fillId="0" borderId="0">
      <alignment wrapText="1"/>
    </xf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12" borderId="0" applyNumberFormat="0" applyBorder="0" applyAlignment="0" applyProtection="0"/>
    <xf numFmtId="0" fontId="11" fillId="0" borderId="0"/>
    <xf numFmtId="0" fontId="67" fillId="13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8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20" borderId="0" applyNumberFormat="0" applyBorder="0" applyAlignment="0" applyProtection="0"/>
    <xf numFmtId="226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69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227" fontId="1" fillId="0" borderId="0" applyFont="0" applyFill="0" applyBorder="0" applyAlignment="0" applyProtection="0"/>
    <xf numFmtId="4" fontId="70" fillId="0" borderId="0" applyFill="0" applyBorder="0" applyAlignment="0" applyProtection="0"/>
    <xf numFmtId="0" fontId="71" fillId="0" borderId="0">
      <alignment horizontal="center" wrapText="1"/>
      <protection locked="0"/>
    </xf>
    <xf numFmtId="182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182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13" fillId="0" borderId="0" applyFont="0" applyFill="0" applyBorder="0" applyAlignment="0" applyProtection="0"/>
    <xf numFmtId="181" fontId="72" fillId="0" borderId="0" applyFont="0" applyFill="0" applyBorder="0" applyAlignment="0" applyProtection="0"/>
    <xf numFmtId="248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4" borderId="0" applyNumberFormat="0" applyBorder="0" applyAlignment="0" applyProtection="0"/>
    <xf numFmtId="0" fontId="1" fillId="0" borderId="0"/>
    <xf numFmtId="0" fontId="74" fillId="0" borderId="0" applyNumberFormat="0" applyFill="0" applyBorder="0" applyAlignment="0" applyProtection="0"/>
    <xf numFmtId="0" fontId="13" fillId="0" borderId="0"/>
    <xf numFmtId="0" fontId="32" fillId="0" borderId="0"/>
    <xf numFmtId="0" fontId="75" fillId="0" borderId="0"/>
    <xf numFmtId="0" fontId="13" fillId="0" borderId="0"/>
    <xf numFmtId="0" fontId="76" fillId="0" borderId="0"/>
    <xf numFmtId="0" fontId="13" fillId="0" borderId="0"/>
    <xf numFmtId="0" fontId="78" fillId="0" borderId="0"/>
    <xf numFmtId="0" fontId="13" fillId="0" borderId="0"/>
    <xf numFmtId="0" fontId="77" fillId="0" borderId="0"/>
    <xf numFmtId="0" fontId="13" fillId="0" borderId="0"/>
    <xf numFmtId="0" fontId="77" fillId="0" borderId="0"/>
    <xf numFmtId="0" fontId="79" fillId="0" borderId="0"/>
    <xf numFmtId="0" fontId="77" fillId="0" borderId="0"/>
    <xf numFmtId="0" fontId="79" fillId="0" borderId="0"/>
    <xf numFmtId="0" fontId="78" fillId="0" borderId="0"/>
    <xf numFmtId="0" fontId="79" fillId="0" borderId="0"/>
    <xf numFmtId="0" fontId="80" fillId="0" borderId="0"/>
    <xf numFmtId="0" fontId="14" fillId="0" borderId="0" applyFill="0" applyBorder="0" applyAlignment="0"/>
    <xf numFmtId="239" fontId="81" fillId="0" borderId="0" applyFill="0" applyBorder="0" applyAlignment="0"/>
    <xf numFmtId="202" fontId="81" fillId="0" borderId="0" applyFill="0" applyBorder="0" applyAlignment="0"/>
    <xf numFmtId="240" fontId="15" fillId="0" borderId="0" applyFill="0" applyBorder="0" applyAlignment="0"/>
    <xf numFmtId="242" fontId="15" fillId="0" borderId="0" applyFill="0" applyBorder="0" applyAlignment="0"/>
    <xf numFmtId="245" fontId="82" fillId="0" borderId="0" applyFill="0" applyBorder="0" applyAlignment="0"/>
    <xf numFmtId="241" fontId="15" fillId="0" borderId="0" applyFill="0" applyBorder="0" applyAlignment="0"/>
    <xf numFmtId="239" fontId="81" fillId="0" borderId="0" applyFill="0" applyBorder="0" applyAlignment="0"/>
    <xf numFmtId="0" fontId="83" fillId="21" borderId="4" applyNumberFormat="0" applyAlignment="0" applyProtection="0"/>
    <xf numFmtId="0" fontId="84" fillId="0" borderId="0"/>
    <xf numFmtId="222" fontId="56" fillId="0" borderId="0" applyFont="0" applyFill="0" applyBorder="0" applyAlignment="0" applyProtection="0"/>
    <xf numFmtId="0" fontId="85" fillId="22" borderId="5" applyNumberFormat="0" applyAlignment="0" applyProtection="0"/>
    <xf numFmtId="198" fontId="37" fillId="0" borderId="0" applyFont="0" applyFill="0" applyBorder="0" applyAlignment="0" applyProtection="0"/>
    <xf numFmtId="1" fontId="86" fillId="0" borderId="6" applyBorder="0"/>
    <xf numFmtId="169" fontId="1" fillId="0" borderId="0" applyFont="0" applyFill="0" applyBorder="0" applyAlignment="0" applyProtection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45" fontId="82" fillId="0" borderId="0" applyFont="0" applyFill="0" applyBorder="0" applyAlignment="0" applyProtection="0"/>
    <xf numFmtId="217" fontId="75" fillId="0" borderId="0"/>
    <xf numFmtId="3" fontId="9" fillId="0" borderId="0" applyFont="0" applyFill="0" applyBorder="0" applyAlignment="0" applyProtection="0"/>
    <xf numFmtId="0" fontId="88" fillId="0" borderId="0" applyNumberFormat="0" applyAlignment="0">
      <alignment horizontal="left"/>
    </xf>
    <xf numFmtId="218" fontId="32" fillId="0" borderId="0" applyFont="0" applyFill="0" applyBorder="0" applyAlignment="0" applyProtection="0"/>
    <xf numFmtId="197" fontId="11" fillId="0" borderId="0" applyFont="0" applyFill="0" applyBorder="0" applyAlignment="0" applyProtection="0"/>
    <xf numFmtId="175" fontId="5" fillId="0" borderId="0" applyFont="0" applyFill="0" applyBorder="0" applyAlignment="0" applyProtection="0"/>
    <xf numFmtId="239" fontId="81" fillId="0" borderId="0" applyFont="0" applyFill="0" applyBorder="0" applyAlignment="0" applyProtection="0"/>
    <xf numFmtId="177" fontId="15" fillId="0" borderId="0" applyFont="0" applyFill="0" applyBorder="0" applyAlignment="0" applyProtection="0"/>
    <xf numFmtId="215" fontId="1" fillId="0" borderId="0"/>
    <xf numFmtId="0" fontId="9" fillId="0" borderId="0" applyFont="0" applyFill="0" applyBorder="0" applyAlignment="0" applyProtection="0"/>
    <xf numFmtId="14" fontId="89" fillId="0" borderId="0" applyFill="0" applyBorder="0" applyAlignment="0"/>
    <xf numFmtId="175" fontId="15" fillId="0" borderId="0" applyFont="0" applyFill="0" applyBorder="0" applyAlignment="0" applyProtection="0"/>
    <xf numFmtId="229" fontId="90" fillId="0" borderId="0" applyFont="0" applyFill="0" applyBorder="0" applyAlignment="0" applyProtection="0"/>
    <xf numFmtId="230" fontId="90" fillId="0" borderId="0" applyFont="0" applyFill="0" applyBorder="0" applyAlignment="0" applyProtection="0"/>
    <xf numFmtId="195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216" fontId="1" fillId="0" borderId="0"/>
    <xf numFmtId="0" fontId="91" fillId="0" borderId="0">
      <alignment vertical="top" wrapText="1"/>
    </xf>
    <xf numFmtId="172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75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3" fontId="29" fillId="0" borderId="0" applyFont="0" applyBorder="0" applyAlignment="0"/>
    <xf numFmtId="0" fontId="93" fillId="0" borderId="0">
      <alignment vertical="center"/>
    </xf>
    <xf numFmtId="205" fontId="15" fillId="0" borderId="0" applyFont="0" applyFill="0" applyBorder="0" applyAlignment="0" applyProtection="0"/>
    <xf numFmtId="245" fontId="82" fillId="0" borderId="0" applyFill="0" applyBorder="0" applyAlignment="0"/>
    <xf numFmtId="239" fontId="81" fillId="0" borderId="0" applyFill="0" applyBorder="0" applyAlignment="0"/>
    <xf numFmtId="245" fontId="82" fillId="0" borderId="0" applyFill="0" applyBorder="0" applyAlignment="0"/>
    <xf numFmtId="241" fontId="15" fillId="0" borderId="0" applyFill="0" applyBorder="0" applyAlignment="0"/>
    <xf numFmtId="239" fontId="81" fillId="0" borderId="0" applyFill="0" applyBorder="0" applyAlignment="0"/>
    <xf numFmtId="0" fontId="94" fillId="0" borderId="0" applyNumberFormat="0" applyAlignment="0">
      <alignment horizontal="left"/>
    </xf>
    <xf numFmtId="220" fontId="1" fillId="0" borderId="0" applyFont="0" applyFill="0" applyBorder="0" applyAlignment="0" applyProtection="0"/>
    <xf numFmtId="0" fontId="95" fillId="0" borderId="0" applyNumberFormat="0" applyFill="0" applyBorder="0" applyAlignment="0" applyProtection="0"/>
    <xf numFmtId="3" fontId="29" fillId="0" borderId="0" applyFont="0" applyBorder="0" applyAlignment="0"/>
    <xf numFmtId="2" fontId="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Protection="0">
      <alignment vertical="center"/>
    </xf>
    <xf numFmtId="0" fontId="98" fillId="0" borderId="0" applyNumberFormat="0" applyFill="0" applyBorder="0" applyAlignment="0" applyProtection="0"/>
    <xf numFmtId="0" fontId="99" fillId="0" borderId="0" applyNumberFormat="0" applyFill="0" applyBorder="0" applyProtection="0">
      <alignment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1" fontId="91" fillId="0" borderId="7" applyNumberFormat="0" applyFill="0" applyBorder="0" applyAlignment="0" applyProtection="0"/>
    <xf numFmtId="0" fontId="102" fillId="0" borderId="0" applyNumberFormat="0" applyFill="0" applyBorder="0" applyAlignment="0" applyProtection="0"/>
    <xf numFmtId="0" fontId="11" fillId="0" borderId="0"/>
    <xf numFmtId="0" fontId="11" fillId="0" borderId="0"/>
    <xf numFmtId="0" fontId="103" fillId="5" borderId="0" applyNumberFormat="0" applyBorder="0" applyAlignment="0" applyProtection="0"/>
    <xf numFmtId="38" fontId="104" fillId="2" borderId="0" applyNumberFormat="0" applyBorder="0" applyAlignment="0" applyProtection="0"/>
    <xf numFmtId="0" fontId="105" fillId="0" borderId="8" applyNumberFormat="0" applyFill="0" applyBorder="0" applyAlignment="0" applyProtection="0">
      <alignment horizontal="center" vertical="center"/>
    </xf>
    <xf numFmtId="0" fontId="106" fillId="0" borderId="0" applyNumberFormat="0" applyFont="0" applyBorder="0" applyAlignment="0">
      <alignment horizontal="left" vertical="center"/>
    </xf>
    <xf numFmtId="0" fontId="107" fillId="23" borderId="0"/>
    <xf numFmtId="0" fontId="108" fillId="0" borderId="0">
      <alignment horizontal="left"/>
    </xf>
    <xf numFmtId="0" fontId="16" fillId="0" borderId="9" applyNumberFormat="0" applyAlignment="0" applyProtection="0">
      <alignment horizontal="left" vertical="center"/>
    </xf>
    <xf numFmtId="0" fontId="16" fillId="0" borderId="10">
      <alignment horizontal="left" vertical="center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9" fillId="0" borderId="11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Protection="0"/>
    <xf numFmtId="0" fontId="111" fillId="0" borderId="0" applyProtection="0"/>
    <xf numFmtId="0" fontId="112" fillId="0" borderId="12">
      <alignment horizontal="center"/>
    </xf>
    <xf numFmtId="0" fontId="112" fillId="0" borderId="0">
      <alignment horizontal="center"/>
    </xf>
    <xf numFmtId="164" fontId="113" fillId="24" borderId="2" applyNumberFormat="0" applyAlignment="0">
      <alignment horizontal="left" vertical="top"/>
    </xf>
    <xf numFmtId="49" fontId="114" fillId="0" borderId="2">
      <alignment vertical="center"/>
    </xf>
    <xf numFmtId="0" fontId="33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5" fillId="8" borderId="4" applyNumberFormat="0" applyAlignment="0" applyProtection="0"/>
    <xf numFmtId="10" fontId="104" fillId="25" borderId="2" applyNumberFormat="0" applyBorder="0" applyAlignment="0" applyProtection="0"/>
    <xf numFmtId="2" fontId="116" fillId="0" borderId="13" applyBorder="0"/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1" fillId="0" borderId="14">
      <alignment horizontal="centerContinuous"/>
    </xf>
    <xf numFmtId="245" fontId="82" fillId="0" borderId="0" applyFill="0" applyBorder="0" applyAlignment="0"/>
    <xf numFmtId="239" fontId="81" fillId="0" borderId="0" applyFill="0" applyBorder="0" applyAlignment="0"/>
    <xf numFmtId="245" fontId="82" fillId="0" borderId="0" applyFill="0" applyBorder="0" applyAlignment="0"/>
    <xf numFmtId="241" fontId="15" fillId="0" borderId="0" applyFill="0" applyBorder="0" applyAlignment="0"/>
    <xf numFmtId="239" fontId="81" fillId="0" borderId="0" applyFill="0" applyBorder="0" applyAlignment="0"/>
    <xf numFmtId="0" fontId="119" fillId="0" borderId="15" applyNumberFormat="0" applyFill="0" applyAlignment="0" applyProtection="0"/>
    <xf numFmtId="199" fontId="120" fillId="0" borderId="16" applyNumberFormat="0" applyFont="0" applyFill="0" applyBorder="0">
      <alignment horizontal="center"/>
    </xf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21" fillId="0" borderId="12"/>
    <xf numFmtId="180" fontId="15" fillId="0" borderId="16"/>
    <xf numFmtId="209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3" fillId="0" borderId="0" applyNumberFormat="0" applyFont="0" applyFill="0" applyAlignment="0"/>
    <xf numFmtId="3" fontId="15" fillId="0" borderId="1">
      <alignment vertical="center"/>
    </xf>
    <xf numFmtId="0" fontId="122" fillId="26" borderId="0" applyNumberFormat="0" applyBorder="0" applyAlignment="0" applyProtection="0"/>
    <xf numFmtId="0" fontId="123" fillId="0" borderId="2"/>
    <xf numFmtId="0" fontId="75" fillId="0" borderId="0"/>
    <xf numFmtId="37" fontId="124" fillId="0" borderId="0"/>
    <xf numFmtId="0" fontId="125" fillId="0" borderId="2" applyNumberFormat="0" applyFont="0" applyFill="0" applyBorder="0" applyAlignment="0">
      <alignment horizontal="center"/>
    </xf>
    <xf numFmtId="183" fontId="1" fillId="0" borderId="0"/>
    <xf numFmtId="0" fontId="25" fillId="0" borderId="0"/>
    <xf numFmtId="0" fontId="1" fillId="0" borderId="0"/>
    <xf numFmtId="0" fontId="37" fillId="0" borderId="0"/>
    <xf numFmtId="0" fontId="37" fillId="0" borderId="0"/>
    <xf numFmtId="0" fontId="29" fillId="0" borderId="0"/>
    <xf numFmtId="0" fontId="126" fillId="0" borderId="0">
      <alignment horizontal="center"/>
    </xf>
    <xf numFmtId="0" fontId="92" fillId="0" borderId="0"/>
    <xf numFmtId="0" fontId="11" fillId="27" borderId="17" applyNumberFormat="0" applyFont="0" applyAlignment="0" applyProtection="0"/>
    <xf numFmtId="0" fontId="15" fillId="0" borderId="0"/>
    <xf numFmtId="0" fontId="15" fillId="0" borderId="0"/>
    <xf numFmtId="0" fontId="11" fillId="0" borderId="0"/>
    <xf numFmtId="17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" fillId="0" borderId="0" applyFont="0" applyFill="0" applyBorder="0" applyAlignment="0" applyProtection="0"/>
    <xf numFmtId="248" fontId="32" fillId="0" borderId="0" applyFont="0" applyFill="0" applyBorder="0" applyAlignment="0" applyProtection="0"/>
    <xf numFmtId="0" fontId="59" fillId="0" borderId="0"/>
    <xf numFmtId="0" fontId="128" fillId="21" borderId="18" applyNumberFormat="0" applyAlignment="0" applyProtection="0"/>
    <xf numFmtId="14" fontId="71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245" fontId="82" fillId="0" borderId="0" applyFill="0" applyBorder="0" applyAlignment="0"/>
    <xf numFmtId="239" fontId="81" fillId="0" borderId="0" applyFill="0" applyBorder="0" applyAlignment="0"/>
    <xf numFmtId="245" fontId="82" fillId="0" borderId="0" applyFill="0" applyBorder="0" applyAlignment="0"/>
    <xf numFmtId="241" fontId="15" fillId="0" borderId="0" applyFill="0" applyBorder="0" applyAlignment="0"/>
    <xf numFmtId="239" fontId="81" fillId="0" borderId="0" applyFill="0" applyBorder="0" applyAlignment="0"/>
    <xf numFmtId="0" fontId="129" fillId="0" borderId="0"/>
    <xf numFmtId="0" fontId="49" fillId="0" borderId="0" applyNumberFormat="0" applyFont="0" applyFill="0" applyBorder="0" applyAlignment="0" applyProtection="0">
      <alignment horizontal="left"/>
    </xf>
    <xf numFmtId="0" fontId="130" fillId="0" borderId="12">
      <alignment horizontal="center"/>
    </xf>
    <xf numFmtId="1" fontId="1" fillId="0" borderId="19" applyNumberFormat="0" applyFill="0" applyAlignment="0" applyProtection="0">
      <alignment horizontal="center" vertical="center"/>
    </xf>
    <xf numFmtId="0" fontId="131" fillId="28" borderId="0" applyNumberFormat="0" applyFont="0" applyBorder="0" applyAlignment="0">
      <alignment horizontal="center"/>
    </xf>
    <xf numFmtId="14" fontId="132" fillId="0" borderId="0" applyNumberFormat="0" applyFill="0" applyBorder="0" applyAlignment="0" applyProtection="0">
      <alignment horizontal="left"/>
    </xf>
    <xf numFmtId="0" fontId="1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5" fillId="0" borderId="0" applyNumberFormat="0" applyFill="0" applyBorder="0" applyAlignment="0" applyProtection="0"/>
    <xf numFmtId="4" fontId="133" fillId="29" borderId="20" applyNumberFormat="0" applyProtection="0">
      <alignment vertical="center"/>
    </xf>
    <xf numFmtId="4" fontId="134" fillId="29" borderId="20" applyNumberFormat="0" applyProtection="0">
      <alignment vertical="center"/>
    </xf>
    <xf numFmtId="4" fontId="135" fillId="29" borderId="20" applyNumberFormat="0" applyProtection="0">
      <alignment horizontal="left" vertical="center" indent="1"/>
    </xf>
    <xf numFmtId="4" fontId="135" fillId="30" borderId="0" applyNumberFormat="0" applyProtection="0">
      <alignment horizontal="left" vertical="center" indent="1"/>
    </xf>
    <xf numFmtId="4" fontId="135" fillId="31" borderId="20" applyNumberFormat="0" applyProtection="0">
      <alignment horizontal="right" vertical="center"/>
    </xf>
    <xf numFmtId="4" fontId="135" fillId="32" borderId="20" applyNumberFormat="0" applyProtection="0">
      <alignment horizontal="right" vertical="center"/>
    </xf>
    <xf numFmtId="4" fontId="135" fillId="33" borderId="20" applyNumberFormat="0" applyProtection="0">
      <alignment horizontal="right" vertical="center"/>
    </xf>
    <xf numFmtId="4" fontId="135" fillId="34" borderId="20" applyNumberFormat="0" applyProtection="0">
      <alignment horizontal="right" vertical="center"/>
    </xf>
    <xf numFmtId="4" fontId="135" fillId="35" borderId="20" applyNumberFormat="0" applyProtection="0">
      <alignment horizontal="right" vertical="center"/>
    </xf>
    <xf numFmtId="4" fontId="135" fillId="36" borderId="20" applyNumberFormat="0" applyProtection="0">
      <alignment horizontal="right" vertical="center"/>
    </xf>
    <xf numFmtId="4" fontId="135" fillId="37" borderId="20" applyNumberFormat="0" applyProtection="0">
      <alignment horizontal="right" vertical="center"/>
    </xf>
    <xf numFmtId="4" fontId="135" fillId="38" borderId="20" applyNumberFormat="0" applyProtection="0">
      <alignment horizontal="right" vertical="center"/>
    </xf>
    <xf numFmtId="4" fontId="135" fillId="39" borderId="20" applyNumberFormat="0" applyProtection="0">
      <alignment horizontal="right" vertical="center"/>
    </xf>
    <xf numFmtId="4" fontId="133" fillId="40" borderId="21" applyNumberFormat="0" applyProtection="0">
      <alignment horizontal="left" vertical="center" indent="1"/>
    </xf>
    <xf numFmtId="4" fontId="133" fillId="41" borderId="0" applyNumberFormat="0" applyProtection="0">
      <alignment horizontal="left" vertical="center" indent="1"/>
    </xf>
    <xf numFmtId="4" fontId="133" fillId="30" borderId="0" applyNumberFormat="0" applyProtection="0">
      <alignment horizontal="left" vertical="center" indent="1"/>
    </xf>
    <xf numFmtId="4" fontId="135" fillId="41" borderId="20" applyNumberFormat="0" applyProtection="0">
      <alignment horizontal="right" vertical="center"/>
    </xf>
    <xf numFmtId="4" fontId="136" fillId="41" borderId="0" applyNumberFormat="0" applyProtection="0">
      <alignment horizontal="left" vertical="center" indent="1"/>
    </xf>
    <xf numFmtId="4" fontId="136" fillId="30" borderId="0" applyNumberFormat="0" applyProtection="0">
      <alignment horizontal="left" vertical="center" indent="1"/>
    </xf>
    <xf numFmtId="4" fontId="135" fillId="42" borderId="20" applyNumberFormat="0" applyProtection="0">
      <alignment vertical="center"/>
    </xf>
    <xf numFmtId="4" fontId="137" fillId="42" borderId="20" applyNumberFormat="0" applyProtection="0">
      <alignment vertical="center"/>
    </xf>
    <xf numFmtId="4" fontId="133" fillId="41" borderId="22" applyNumberFormat="0" applyProtection="0">
      <alignment horizontal="left" vertical="center" indent="1"/>
    </xf>
    <xf numFmtId="4" fontId="135" fillId="42" borderId="20" applyNumberFormat="0" applyProtection="0">
      <alignment horizontal="right" vertical="center"/>
    </xf>
    <xf numFmtId="4" fontId="137" fillId="42" borderId="20" applyNumberFormat="0" applyProtection="0">
      <alignment horizontal="right" vertical="center"/>
    </xf>
    <xf numFmtId="4" fontId="133" fillId="41" borderId="20" applyNumberFormat="0" applyProtection="0">
      <alignment horizontal="left" vertical="center" indent="1"/>
    </xf>
    <xf numFmtId="4" fontId="138" fillId="24" borderId="22" applyNumberFormat="0" applyProtection="0">
      <alignment horizontal="left" vertical="center" indent="1"/>
    </xf>
    <xf numFmtId="4" fontId="139" fillId="42" borderId="20" applyNumberFormat="0" applyProtection="0">
      <alignment horizontal="right" vertical="center"/>
    </xf>
    <xf numFmtId="0" fontId="8" fillId="0" borderId="0">
      <alignment vertical="center"/>
    </xf>
    <xf numFmtId="232" fontId="140" fillId="0" borderId="0" applyFont="0" applyFill="0" applyBorder="0" applyAlignment="0" applyProtection="0"/>
    <xf numFmtId="0" fontId="131" fillId="1" borderId="10" applyNumberFormat="0" applyFont="0" applyAlignment="0">
      <alignment horizont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>
      <alignment horizontal="center"/>
    </xf>
    <xf numFmtId="0" fontId="1" fillId="0" borderId="0"/>
    <xf numFmtId="198" fontId="143" fillId="0" borderId="0" applyNumberFormat="0" applyBorder="0" applyAlignment="0">
      <alignment horizontal="centerContinuous"/>
    </xf>
    <xf numFmtId="0" fontId="3" fillId="0" borderId="0" applyNumberFormat="0" applyFont="0" applyFill="0" applyAlignment="0"/>
    <xf numFmtId="189" fontId="9" fillId="0" borderId="0" applyFont="0" applyFill="0" applyBorder="0" applyAlignment="0" applyProtection="0"/>
    <xf numFmtId="203" fontId="1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33" fontId="140" fillId="0" borderId="0" applyFont="0" applyFill="0" applyBorder="0" applyAlignment="0" applyProtection="0"/>
    <xf numFmtId="247" fontId="11" fillId="0" borderId="0" applyFont="0" applyFill="0" applyBorder="0" applyAlignment="0" applyProtection="0"/>
    <xf numFmtId="234" fontId="15" fillId="0" borderId="0" applyFont="0" applyFill="0" applyBorder="0" applyAlignment="0" applyProtection="0"/>
    <xf numFmtId="233" fontId="140" fillId="0" borderId="0" applyFont="0" applyFill="0" applyBorder="0" applyAlignment="0" applyProtection="0"/>
    <xf numFmtId="208" fontId="58" fillId="0" borderId="0" applyFont="0" applyFill="0" applyBorder="0" applyAlignment="0" applyProtection="0"/>
    <xf numFmtId="200" fontId="15" fillId="0" borderId="0" applyFont="0" applyFill="0" applyBorder="0" applyAlignment="0" applyProtection="0"/>
    <xf numFmtId="233" fontId="140" fillId="0" borderId="0" applyFont="0" applyFill="0" applyBorder="0" applyAlignment="0" applyProtection="0"/>
    <xf numFmtId="208" fontId="5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6" fillId="0" borderId="10">
      <alignment horizontal="left" vertical="center"/>
    </xf>
    <xf numFmtId="189" fontId="9" fillId="0" borderId="0" applyFont="0" applyFill="0" applyBorder="0" applyAlignment="0" applyProtection="0"/>
    <xf numFmtId="0" fontId="16" fillId="0" borderId="9" applyNumberFormat="0" applyAlignment="0" applyProtection="0">
      <alignment horizontal="left"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/>
    <xf numFmtId="0" fontId="34" fillId="0" borderId="0"/>
    <xf numFmtId="0" fontId="32" fillId="0" borderId="0"/>
    <xf numFmtId="0" fontId="32" fillId="0" borderId="0"/>
    <xf numFmtId="0" fontId="9" fillId="0" borderId="23" applyNumberFormat="0" applyFont="0" applyFill="0" applyAlignment="0" applyProtection="0"/>
    <xf numFmtId="0" fontId="11" fillId="0" borderId="0"/>
    <xf numFmtId="0" fontId="16" fillId="0" borderId="10">
      <alignment horizontal="left" vertical="center"/>
    </xf>
    <xf numFmtId="189" fontId="9" fillId="0" borderId="0" applyFont="0" applyFill="0" applyBorder="0" applyAlignment="0" applyProtection="0"/>
    <xf numFmtId="0" fontId="16" fillId="0" borderId="9" applyNumberFormat="0" applyAlignment="0" applyProtection="0">
      <alignment horizontal="left"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8" fontId="37" fillId="0" borderId="0" applyFont="0" applyFill="0" applyBorder="0" applyAlignment="0" applyProtection="0"/>
    <xf numFmtId="0" fontId="26" fillId="0" borderId="0"/>
    <xf numFmtId="0" fontId="34" fillId="0" borderId="0"/>
    <xf numFmtId="0" fontId="32" fillId="0" borderId="0"/>
    <xf numFmtId="0" fontId="32" fillId="0" borderId="0"/>
    <xf numFmtId="224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23" applyNumberFormat="0" applyFont="0" applyFill="0" applyAlignment="0" applyProtection="0"/>
    <xf numFmtId="0" fontId="11" fillId="0" borderId="0"/>
    <xf numFmtId="212" fontId="32" fillId="0" borderId="0" applyFont="0" applyFill="0" applyBorder="0" applyAlignment="0" applyProtection="0"/>
    <xf numFmtId="235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35" fontId="15" fillId="0" borderId="0" applyFont="0" applyFill="0" applyBorder="0" applyAlignment="0" applyProtection="0"/>
    <xf numFmtId="233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192" fontId="11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33" fontId="140" fillId="0" borderId="0" applyFont="0" applyFill="0" applyBorder="0" applyAlignment="0" applyProtection="0"/>
    <xf numFmtId="247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3" fontId="140" fillId="0" borderId="0" applyFont="0" applyFill="0" applyBorder="0" applyAlignment="0" applyProtection="0"/>
    <xf numFmtId="200" fontId="15" fillId="0" borderId="0" applyFont="0" applyFill="0" applyBorder="0" applyAlignment="0" applyProtection="0"/>
    <xf numFmtId="233" fontId="140" fillId="0" borderId="0" applyFont="0" applyFill="0" applyBorder="0" applyAlignment="0" applyProtection="0"/>
    <xf numFmtId="0" fontId="16" fillId="0" borderId="10">
      <alignment horizontal="left" vertical="center"/>
    </xf>
    <xf numFmtId="0" fontId="16" fillId="0" borderId="10">
      <alignment horizontal="left" vertical="center"/>
    </xf>
    <xf numFmtId="0" fontId="16" fillId="0" borderId="10">
      <alignment horizontal="left" vertical="center"/>
    </xf>
    <xf numFmtId="0" fontId="16" fillId="0" borderId="10">
      <alignment horizontal="left" vertical="center"/>
    </xf>
    <xf numFmtId="0" fontId="16" fillId="0" borderId="9" applyNumberFormat="0" applyAlignment="0" applyProtection="0">
      <alignment horizontal="left" vertical="center"/>
    </xf>
    <xf numFmtId="0" fontId="16" fillId="0" borderId="0" applyNumberFormat="0" applyFill="0" applyBorder="0" applyAlignment="0" applyProtection="0"/>
    <xf numFmtId="189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98" fontId="37" fillId="0" borderId="0" applyFont="0" applyFill="0" applyBorder="0" applyAlignment="0" applyProtection="0"/>
    <xf numFmtId="0" fontId="26" fillId="0" borderId="0"/>
    <xf numFmtId="0" fontId="34" fillId="0" borderId="0"/>
    <xf numFmtId="0" fontId="32" fillId="0" borderId="0"/>
    <xf numFmtId="0" fontId="32" fillId="0" borderId="0"/>
    <xf numFmtId="224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9" fillId="0" borderId="23" applyNumberFormat="0" applyFont="0" applyFill="0" applyAlignment="0" applyProtection="0"/>
    <xf numFmtId="0" fontId="11" fillId="0" borderId="0"/>
    <xf numFmtId="189" fontId="9" fillId="0" borderId="0" applyFont="0" applyFill="0" applyBorder="0" applyAlignment="0" applyProtection="0"/>
    <xf numFmtId="212" fontId="32" fillId="0" borderId="0" applyFont="0" applyFill="0" applyBorder="0" applyAlignment="0" applyProtection="0"/>
    <xf numFmtId="235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35" fontId="15" fillId="0" borderId="0" applyFont="0" applyFill="0" applyBorder="0" applyAlignment="0" applyProtection="0"/>
    <xf numFmtId="233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121" fillId="0" borderId="0"/>
    <xf numFmtId="40" fontId="144" fillId="0" borderId="0" applyBorder="0">
      <alignment horizontal="right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23" fontId="15" fillId="0" borderId="13">
      <alignment horizontal="right" vertical="center"/>
    </xf>
    <xf numFmtId="223" fontId="15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38" fontId="56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46" fontId="68" fillId="0" borderId="13">
      <alignment horizontal="right" vertical="center"/>
    </xf>
    <xf numFmtId="188" fontId="32" fillId="0" borderId="13">
      <alignment horizontal="right" vertical="center"/>
    </xf>
    <xf numFmtId="238" fontId="56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188" fontId="32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19" fontId="68" fillId="0" borderId="13">
      <alignment horizontal="right" vertical="center"/>
    </xf>
    <xf numFmtId="206" fontId="15" fillId="0" borderId="0" applyFont="0" applyFill="0" applyBorder="0" applyAlignment="0" applyProtection="0"/>
    <xf numFmtId="0" fontId="145" fillId="0" borderId="0">
      <alignment horizontal="center" vertical="center" wrapText="1"/>
    </xf>
    <xf numFmtId="49" fontId="89" fillId="0" borderId="0" applyFill="0" applyBorder="0" applyAlignment="0"/>
    <xf numFmtId="244" fontId="1" fillId="0" borderId="0" applyFill="0" applyBorder="0" applyAlignment="0"/>
    <xf numFmtId="186" fontId="1" fillId="0" borderId="0" applyFill="0" applyBorder="0" applyAlignment="0"/>
    <xf numFmtId="184" fontId="32" fillId="0" borderId="13">
      <alignment horizontal="center"/>
    </xf>
    <xf numFmtId="0" fontId="15" fillId="0" borderId="24"/>
    <xf numFmtId="0" fontId="3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0" borderId="0"/>
    <xf numFmtId="0" fontId="29" fillId="0" borderId="0"/>
    <xf numFmtId="0" fontId="146" fillId="0" borderId="1" applyNumberFormat="0" applyBorder="0" applyAlignment="0"/>
    <xf numFmtId="0" fontId="147" fillId="0" borderId="16" applyNumberFormat="0" applyBorder="0" applyAlignment="0">
      <alignment horizontal="center"/>
    </xf>
    <xf numFmtId="3" fontId="35" fillId="0" borderId="8" applyNumberFormat="0" applyBorder="0" applyAlignment="0"/>
    <xf numFmtId="3" fontId="148" fillId="0" borderId="0" applyNumberFormat="0" applyFill="0" applyBorder="0" applyAlignment="0" applyProtection="0">
      <alignment horizontal="center" wrapText="1"/>
    </xf>
    <xf numFmtId="0" fontId="149" fillId="0" borderId="25" applyBorder="0" applyAlignment="0">
      <alignment horizontal="center" vertical="center"/>
    </xf>
    <xf numFmtId="0" fontId="150" fillId="0" borderId="0" applyNumberFormat="0" applyFill="0" applyBorder="0" applyAlignment="0" applyProtection="0">
      <alignment horizontal="centerContinuous"/>
    </xf>
    <xf numFmtId="0" fontId="105" fillId="0" borderId="26" applyNumberFormat="0" applyFill="0" applyBorder="0" applyAlignment="0" applyProtection="0">
      <alignment horizontal="center" vertical="center" wrapText="1"/>
    </xf>
    <xf numFmtId="0" fontId="151" fillId="0" borderId="0" applyNumberFormat="0" applyFill="0" applyBorder="0" applyAlignment="0" applyProtection="0"/>
    <xf numFmtId="0" fontId="152" fillId="0" borderId="27" applyNumberFormat="0" applyBorder="0" applyAlignment="0">
      <alignment vertical="center"/>
    </xf>
    <xf numFmtId="0" fontId="9" fillId="0" borderId="23" applyNumberFormat="0" applyFont="0" applyFill="0" applyAlignment="0" applyProtection="0"/>
    <xf numFmtId="201" fontId="153" fillId="0" borderId="0"/>
    <xf numFmtId="207" fontId="70" fillId="0" borderId="0">
      <alignment horizontal="center"/>
    </xf>
    <xf numFmtId="21" fontId="70" fillId="0" borderId="0">
      <alignment horizontal="center"/>
    </xf>
    <xf numFmtId="186" fontId="32" fillId="0" borderId="0"/>
    <xf numFmtId="187" fontId="32" fillId="0" borderId="2"/>
    <xf numFmtId="0" fontId="20" fillId="0" borderId="0"/>
    <xf numFmtId="3" fontId="123" fillId="0" borderId="0" applyNumberFormat="0" applyBorder="0" applyAlignment="0" applyProtection="0">
      <alignment horizontal="centerContinuous"/>
      <protection locked="0"/>
    </xf>
    <xf numFmtId="3" fontId="154" fillId="0" borderId="0">
      <protection locked="0"/>
    </xf>
    <xf numFmtId="0" fontId="155" fillId="0" borderId="28" applyFill="0" applyBorder="0" applyAlignment="0">
      <alignment horizontal="center"/>
    </xf>
    <xf numFmtId="164" fontId="156" fillId="43" borderId="25">
      <alignment vertical="top"/>
    </xf>
    <xf numFmtId="0" fontId="157" fillId="44" borderId="2">
      <alignment horizontal="left" vertical="center"/>
    </xf>
    <xf numFmtId="165" fontId="158" fillId="45" borderId="25"/>
    <xf numFmtId="164" fontId="159" fillId="0" borderId="25">
      <alignment horizontal="left" vertical="top"/>
    </xf>
    <xf numFmtId="0" fontId="160" fillId="46" borderId="0">
      <alignment horizontal="left" vertical="center"/>
    </xf>
    <xf numFmtId="164" fontId="161" fillId="0" borderId="19">
      <alignment horizontal="left" vertical="top"/>
    </xf>
    <xf numFmtId="0" fontId="162" fillId="0" borderId="19">
      <alignment horizontal="left" vertical="center"/>
    </xf>
    <xf numFmtId="236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66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>
      <alignment vertical="center"/>
    </xf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0" fontId="24" fillId="0" borderId="3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4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7" fillId="0" borderId="0"/>
    <xf numFmtId="0" fontId="3" fillId="0" borderId="0"/>
    <xf numFmtId="17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65" fillId="0" borderId="0"/>
    <xf numFmtId="171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5" fillId="0" borderId="0" applyFont="0" applyFill="0" applyBorder="0" applyAlignment="0" applyProtection="0"/>
  </cellStyleXfs>
  <cellXfs count="271">
    <xf numFmtId="0" fontId="0" fillId="0" borderId="0" xfId="0"/>
    <xf numFmtId="37" fontId="174" fillId="0" borderId="8" xfId="0" applyNumberFormat="1" applyFont="1" applyBorder="1" applyAlignment="1">
      <alignment vertical="center"/>
    </xf>
    <xf numFmtId="3" fontId="173" fillId="0" borderId="6" xfId="0" applyNumberFormat="1" applyFont="1" applyBorder="1" applyAlignment="1">
      <alignment horizontal="center" vertical="center"/>
    </xf>
    <xf numFmtId="3" fontId="173" fillId="0" borderId="29" xfId="0" applyNumberFormat="1" applyFont="1" applyBorder="1" applyAlignment="1">
      <alignment horizontal="center" vertical="center"/>
    </xf>
    <xf numFmtId="0" fontId="9" fillId="0" borderId="0" xfId="19" applyFont="1" applyFill="1"/>
    <xf numFmtId="0" fontId="9" fillId="0" borderId="0" xfId="19"/>
    <xf numFmtId="0" fontId="0" fillId="0" borderId="0" xfId="0" applyProtection="1">
      <protection locked="0" hidden="1"/>
    </xf>
    <xf numFmtId="0" fontId="0" fillId="0" borderId="0" xfId="0" applyProtection="1">
      <protection locked="0"/>
    </xf>
    <xf numFmtId="0" fontId="38" fillId="0" borderId="0" xfId="0" applyFont="1"/>
    <xf numFmtId="0" fontId="39" fillId="0" borderId="0" xfId="0" applyFont="1"/>
    <xf numFmtId="0" fontId="40" fillId="0" borderId="0" xfId="820" applyFont="1" applyAlignment="1">
      <alignment horizontal="centerContinuous" vertical="center"/>
    </xf>
    <xf numFmtId="0" fontId="40" fillId="0" borderId="0" xfId="0" applyFont="1"/>
    <xf numFmtId="37" fontId="40" fillId="0" borderId="0" xfId="820" applyNumberFormat="1" applyFont="1" applyAlignment="1">
      <alignment horizontal="centerContinuous" vertical="center"/>
    </xf>
    <xf numFmtId="0" fontId="40" fillId="0" borderId="0" xfId="0" applyFont="1" applyAlignment="1">
      <alignment horizontal="center"/>
    </xf>
    <xf numFmtId="37" fontId="40" fillId="0" borderId="0" xfId="0" applyNumberFormat="1" applyFont="1"/>
    <xf numFmtId="0" fontId="41" fillId="0" borderId="0" xfId="0" applyFont="1"/>
    <xf numFmtId="0" fontId="42" fillId="0" borderId="0" xfId="0" applyFont="1"/>
    <xf numFmtId="0" fontId="43" fillId="0" borderId="1" xfId="820" applyFont="1" applyBorder="1" applyAlignment="1">
      <alignment horizontal="left" vertical="center" wrapText="1"/>
    </xf>
    <xf numFmtId="0" fontId="43" fillId="0" borderId="1" xfId="820" quotePrefix="1" applyFont="1" applyBorder="1" applyAlignment="1">
      <alignment horizontal="center" vertical="center" wrapText="1"/>
    </xf>
    <xf numFmtId="0" fontId="43" fillId="0" borderId="1" xfId="820" applyFont="1" applyBorder="1" applyAlignment="1">
      <alignment horizontal="left" vertical="center"/>
    </xf>
    <xf numFmtId="0" fontId="44" fillId="0" borderId="1" xfId="820" applyFont="1" applyBorder="1" applyAlignment="1">
      <alignment horizontal="left" vertical="center" wrapText="1"/>
    </xf>
    <xf numFmtId="0" fontId="43" fillId="0" borderId="1" xfId="820" applyFont="1" applyBorder="1" applyAlignment="1">
      <alignment horizontal="center" vertical="center" wrapText="1"/>
    </xf>
    <xf numFmtId="37" fontId="44" fillId="0" borderId="1" xfId="820" applyNumberFormat="1" applyFont="1" applyBorder="1" applyAlignment="1">
      <alignment vertical="center" wrapText="1"/>
    </xf>
    <xf numFmtId="37" fontId="43" fillId="0" borderId="1" xfId="820" applyNumberFormat="1" applyFont="1" applyBorder="1" applyAlignment="1">
      <alignment vertical="center" wrapText="1"/>
    </xf>
    <xf numFmtId="0" fontId="43" fillId="0" borderId="1" xfId="820" applyFont="1" applyBorder="1" applyAlignment="1">
      <alignment vertical="center"/>
    </xf>
    <xf numFmtId="0" fontId="44" fillId="0" borderId="1" xfId="820" applyFont="1" applyBorder="1" applyAlignment="1">
      <alignment vertical="center"/>
    </xf>
    <xf numFmtId="0" fontId="43" fillId="0" borderId="1" xfId="820" applyFont="1" applyBorder="1" applyAlignment="1">
      <alignment vertical="center" wrapText="1"/>
    </xf>
    <xf numFmtId="0" fontId="45" fillId="0" borderId="1" xfId="820" applyFont="1" applyBorder="1" applyAlignment="1">
      <alignment horizontal="left" vertical="center" wrapText="1"/>
    </xf>
    <xf numFmtId="0" fontId="45" fillId="0" borderId="1" xfId="820" applyFont="1" applyBorder="1" applyAlignment="1">
      <alignment horizontal="center" vertical="center" wrapText="1"/>
    </xf>
    <xf numFmtId="37" fontId="45" fillId="0" borderId="1" xfId="820" applyNumberFormat="1" applyFont="1" applyBorder="1" applyAlignment="1">
      <alignment vertical="center" wrapText="1"/>
    </xf>
    <xf numFmtId="0" fontId="43" fillId="0" borderId="0" xfId="820" applyFont="1" applyAlignment="1">
      <alignment vertical="center"/>
    </xf>
    <xf numFmtId="0" fontId="43" fillId="0" borderId="0" xfId="820" applyFont="1" applyAlignment="1">
      <alignment horizontal="center" vertical="center"/>
    </xf>
    <xf numFmtId="37" fontId="43" fillId="0" borderId="0" xfId="820" applyNumberFormat="1" applyFont="1" applyAlignment="1">
      <alignment vertical="center"/>
    </xf>
    <xf numFmtId="37" fontId="43" fillId="0" borderId="0" xfId="0" applyNumberFormat="1" applyFont="1" applyBorder="1" applyAlignment="1">
      <alignment horizontal="right" vertical="center"/>
    </xf>
    <xf numFmtId="0" fontId="43" fillId="0" borderId="0" xfId="0" applyFont="1"/>
    <xf numFmtId="0" fontId="46" fillId="0" borderId="0" xfId="0" applyFont="1"/>
    <xf numFmtId="0" fontId="43" fillId="0" borderId="6" xfId="820" applyFont="1" applyBorder="1" applyAlignment="1">
      <alignment horizontal="center" vertical="center" wrapText="1"/>
    </xf>
    <xf numFmtId="37" fontId="43" fillId="0" borderId="6" xfId="820" applyNumberFormat="1" applyFont="1" applyBorder="1" applyAlignment="1">
      <alignment horizontal="center" vertical="center" wrapText="1"/>
    </xf>
    <xf numFmtId="0" fontId="45" fillId="0" borderId="0" xfId="0" applyFont="1"/>
    <xf numFmtId="0" fontId="43" fillId="0" borderId="0" xfId="0" applyFont="1" applyAlignment="1">
      <alignment horizontal="center"/>
    </xf>
    <xf numFmtId="37" fontId="43" fillId="0" borderId="0" xfId="0" applyNumberFormat="1" applyFont="1"/>
    <xf numFmtId="37" fontId="43" fillId="0" borderId="0" xfId="820" applyNumberFormat="1" applyFont="1" applyAlignment="1">
      <alignment horizontal="center" vertical="center"/>
    </xf>
    <xf numFmtId="0" fontId="45" fillId="0" borderId="8" xfId="820" applyFont="1" applyBorder="1" applyAlignment="1">
      <alignment horizontal="left" vertical="center" wrapText="1"/>
    </xf>
    <xf numFmtId="0" fontId="45" fillId="0" borderId="8" xfId="820" applyFont="1" applyBorder="1" applyAlignment="1">
      <alignment horizontal="center" vertical="center" wrapText="1"/>
    </xf>
    <xf numFmtId="37" fontId="45" fillId="0" borderId="16" xfId="820" applyNumberFormat="1" applyFont="1" applyBorder="1" applyAlignment="1">
      <alignment horizontal="right" vertical="center" wrapText="1"/>
    </xf>
    <xf numFmtId="0" fontId="45" fillId="0" borderId="1" xfId="820" applyFont="1" applyBorder="1" applyAlignment="1">
      <alignment vertical="center"/>
    </xf>
    <xf numFmtId="0" fontId="167" fillId="47" borderId="0" xfId="818" applyFont="1" applyFill="1" applyAlignment="1" applyProtection="1">
      <alignment vertical="center"/>
      <protection hidden="1"/>
    </xf>
    <xf numFmtId="49" fontId="167" fillId="47" borderId="0" xfId="818" applyNumberFormat="1" applyFont="1" applyFill="1" applyAlignment="1" applyProtection="1">
      <alignment vertical="center"/>
      <protection hidden="1"/>
    </xf>
    <xf numFmtId="49" fontId="168" fillId="47" borderId="0" xfId="818" applyNumberFormat="1" applyFont="1" applyFill="1" applyAlignment="1" applyProtection="1">
      <alignment horizontal="center" vertical="center"/>
      <protection hidden="1"/>
    </xf>
    <xf numFmtId="0" fontId="166" fillId="47" borderId="0" xfId="818" applyFont="1" applyFill="1" applyAlignment="1" applyProtection="1">
      <alignment vertical="center"/>
      <protection hidden="1"/>
    </xf>
    <xf numFmtId="0" fontId="171" fillId="47" borderId="0" xfId="818" applyFont="1" applyFill="1" applyAlignment="1" applyProtection="1">
      <alignment vertical="center"/>
      <protection hidden="1"/>
    </xf>
    <xf numFmtId="0" fontId="169" fillId="47" borderId="0" xfId="818" applyFont="1" applyFill="1" applyAlignment="1" applyProtection="1">
      <alignment vertical="center"/>
      <protection hidden="1"/>
    </xf>
    <xf numFmtId="0" fontId="170" fillId="47" borderId="0" xfId="819" applyFont="1" applyFill="1" applyProtection="1">
      <protection hidden="1"/>
    </xf>
    <xf numFmtId="0" fontId="172" fillId="47" borderId="0" xfId="818" applyFont="1" applyFill="1" applyAlignment="1" applyProtection="1">
      <alignment vertical="center"/>
      <protection hidden="1"/>
    </xf>
    <xf numFmtId="0" fontId="0" fillId="0" borderId="0" xfId="0" applyProtection="1">
      <protection hidden="1"/>
    </xf>
    <xf numFmtId="3" fontId="173" fillId="0" borderId="0" xfId="0" applyNumberFormat="1" applyFont="1" applyAlignment="1">
      <alignment horizontal="left" vertical="center"/>
    </xf>
    <xf numFmtId="3" fontId="174" fillId="0" borderId="0" xfId="0" applyNumberFormat="1" applyFont="1"/>
    <xf numFmtId="3" fontId="173" fillId="0" borderId="0" xfId="0" applyNumberFormat="1" applyFont="1" applyAlignment="1">
      <alignment horizontal="right" vertical="center"/>
    </xf>
    <xf numFmtId="3" fontId="41" fillId="0" borderId="0" xfId="0" applyNumberFormat="1" applyFont="1"/>
    <xf numFmtId="3" fontId="41" fillId="0" borderId="0" xfId="0" applyNumberFormat="1" applyFont="1" applyAlignment="1">
      <alignment horizontal="center" vertical="center"/>
    </xf>
    <xf numFmtId="3" fontId="174" fillId="0" borderId="0" xfId="0" applyNumberFormat="1" applyFont="1" applyAlignment="1">
      <alignment horizontal="center" vertical="center"/>
    </xf>
    <xf numFmtId="3" fontId="173" fillId="0" borderId="28" xfId="0" applyNumberFormat="1" applyFont="1" applyBorder="1" applyAlignment="1">
      <alignment horizontal="left" vertical="center"/>
    </xf>
    <xf numFmtId="3" fontId="173" fillId="0" borderId="19" xfId="0" applyNumberFormat="1" applyFont="1" applyBorder="1" applyAlignment="1">
      <alignment horizontal="center" vertical="center"/>
    </xf>
    <xf numFmtId="3" fontId="174" fillId="0" borderId="19" xfId="0" applyNumberFormat="1" applyFont="1" applyBorder="1" applyAlignment="1">
      <alignment horizontal="center" vertical="center"/>
    </xf>
    <xf numFmtId="3" fontId="173" fillId="0" borderId="19" xfId="0" applyNumberFormat="1" applyFont="1" applyBorder="1" applyAlignment="1">
      <alignment vertical="center"/>
    </xf>
    <xf numFmtId="3" fontId="173" fillId="0" borderId="30" xfId="0" applyNumberFormat="1" applyFont="1" applyBorder="1" applyAlignment="1">
      <alignment vertical="center"/>
    </xf>
    <xf numFmtId="3" fontId="174" fillId="0" borderId="28" xfId="0" applyNumberFormat="1" applyFont="1" applyBorder="1" applyAlignment="1">
      <alignment horizontal="left" vertical="center"/>
    </xf>
    <xf numFmtId="3" fontId="173" fillId="0" borderId="31" xfId="0" applyNumberFormat="1" applyFont="1" applyBorder="1" applyAlignment="1">
      <alignment vertical="center"/>
    </xf>
    <xf numFmtId="3" fontId="174" fillId="0" borderId="19" xfId="0" applyNumberFormat="1" applyFont="1" applyBorder="1" applyAlignment="1">
      <alignment vertical="center"/>
    </xf>
    <xf numFmtId="3" fontId="174" fillId="0" borderId="31" xfId="0" applyNumberFormat="1" applyFont="1" applyBorder="1" applyAlignment="1">
      <alignment vertical="center"/>
    </xf>
    <xf numFmtId="3" fontId="174" fillId="0" borderId="32" xfId="0" applyNumberFormat="1" applyFont="1" applyBorder="1" applyAlignment="1">
      <alignment horizontal="left" vertical="center"/>
    </xf>
    <xf numFmtId="3" fontId="174" fillId="0" borderId="8" xfId="0" applyNumberFormat="1" applyFont="1" applyBorder="1" applyAlignment="1">
      <alignment horizontal="center" vertical="center"/>
    </xf>
    <xf numFmtId="3" fontId="174" fillId="0" borderId="19" xfId="0" applyNumberFormat="1" applyFont="1" applyBorder="1"/>
    <xf numFmtId="3" fontId="173" fillId="0" borderId="33" xfId="0" applyNumberFormat="1" applyFont="1" applyBorder="1"/>
    <xf numFmtId="3" fontId="173" fillId="0" borderId="34" xfId="0" applyNumberFormat="1" applyFont="1" applyBorder="1"/>
    <xf numFmtId="37" fontId="174" fillId="0" borderId="35" xfId="0" applyNumberFormat="1" applyFont="1" applyBorder="1"/>
    <xf numFmtId="37" fontId="174" fillId="0" borderId="36" xfId="0" applyNumberFormat="1" applyFont="1" applyBorder="1"/>
    <xf numFmtId="3" fontId="173" fillId="0" borderId="33" xfId="0" applyNumberFormat="1" applyFont="1" applyBorder="1" applyAlignment="1">
      <alignment vertical="center"/>
    </xf>
    <xf numFmtId="3" fontId="173" fillId="0" borderId="34" xfId="0" applyNumberFormat="1" applyFont="1" applyBorder="1" applyAlignment="1">
      <alignment vertical="center"/>
    </xf>
    <xf numFmtId="3" fontId="174" fillId="0" borderId="8" xfId="0" applyNumberFormat="1" applyFont="1" applyBorder="1" applyAlignment="1">
      <alignment vertical="center"/>
    </xf>
    <xf numFmtId="3" fontId="174" fillId="0" borderId="36" xfId="0" applyNumberFormat="1" applyFont="1" applyBorder="1" applyAlignment="1">
      <alignment vertical="center"/>
    </xf>
    <xf numFmtId="3" fontId="173" fillId="0" borderId="19" xfId="0" applyNumberFormat="1" applyFont="1" applyBorder="1"/>
    <xf numFmtId="3" fontId="173" fillId="0" borderId="31" xfId="0" applyNumberFormat="1" applyFont="1" applyBorder="1"/>
    <xf numFmtId="37" fontId="174" fillId="0" borderId="37" xfId="0" applyNumberFormat="1" applyFont="1" applyBorder="1" applyAlignment="1">
      <alignment vertical="center"/>
    </xf>
    <xf numFmtId="37" fontId="174" fillId="0" borderId="19" xfId="0" applyNumberFormat="1" applyFont="1" applyBorder="1" applyAlignment="1">
      <alignment vertical="center"/>
    </xf>
    <xf numFmtId="37" fontId="174" fillId="0" borderId="31" xfId="0" applyNumberFormat="1" applyFont="1" applyBorder="1" applyAlignment="1">
      <alignment vertical="center"/>
    </xf>
    <xf numFmtId="3" fontId="174" fillId="0" borderId="31" xfId="0" applyNumberFormat="1" applyFont="1" applyBorder="1"/>
    <xf numFmtId="3" fontId="173" fillId="0" borderId="38" xfId="0" applyNumberFormat="1" applyFont="1" applyBorder="1" applyAlignment="1">
      <alignment horizontal="center"/>
    </xf>
    <xf numFmtId="3" fontId="173" fillId="0" borderId="39" xfId="0" applyNumberFormat="1" applyFont="1" applyBorder="1" applyAlignment="1">
      <alignment horizontal="center" vertical="center"/>
    </xf>
    <xf numFmtId="3" fontId="173" fillId="0" borderId="39" xfId="0" applyNumberFormat="1" applyFont="1" applyBorder="1"/>
    <xf numFmtId="3" fontId="173" fillId="0" borderId="39" xfId="0" applyNumberFormat="1" applyFont="1" applyBorder="1" applyAlignment="1">
      <alignment vertical="center"/>
    </xf>
    <xf numFmtId="3" fontId="173" fillId="0" borderId="0" xfId="0" applyNumberFormat="1" applyFont="1"/>
    <xf numFmtId="3" fontId="173" fillId="0" borderId="40" xfId="0" applyNumberFormat="1" applyFont="1" applyBorder="1" applyAlignment="1">
      <alignment horizontal="left" vertical="center"/>
    </xf>
    <xf numFmtId="3" fontId="173" fillId="0" borderId="16" xfId="0" applyNumberFormat="1" applyFont="1" applyBorder="1" applyAlignment="1">
      <alignment horizontal="center" vertical="center"/>
    </xf>
    <xf numFmtId="3" fontId="174" fillId="0" borderId="16" xfId="0" applyNumberFormat="1" applyFont="1" applyBorder="1" applyAlignment="1">
      <alignment horizontal="center" vertical="center"/>
    </xf>
    <xf numFmtId="3" fontId="173" fillId="0" borderId="16" xfId="0" applyNumberFormat="1" applyFont="1" applyBorder="1" applyAlignment="1">
      <alignment vertical="center"/>
    </xf>
    <xf numFmtId="3" fontId="173" fillId="0" borderId="41" xfId="0" applyNumberFormat="1" applyFont="1" applyBorder="1" applyAlignment="1">
      <alignment vertical="center"/>
    </xf>
    <xf numFmtId="3" fontId="48" fillId="0" borderId="28" xfId="0" applyNumberFormat="1" applyFont="1" applyBorder="1" applyAlignment="1">
      <alignment horizontal="left" vertical="center"/>
    </xf>
    <xf numFmtId="3" fontId="48" fillId="0" borderId="32" xfId="0" applyNumberFormat="1" applyFont="1" applyBorder="1" applyAlignment="1">
      <alignment horizontal="left" vertical="center"/>
    </xf>
    <xf numFmtId="3" fontId="173" fillId="0" borderId="42" xfId="0" applyNumberFormat="1" applyFont="1" applyBorder="1" applyAlignment="1">
      <alignment horizontal="left" vertical="center"/>
    </xf>
    <xf numFmtId="3" fontId="173" fillId="0" borderId="1" xfId="0" applyNumberFormat="1" applyFont="1" applyBorder="1" applyAlignment="1">
      <alignment horizontal="center" vertical="center"/>
    </xf>
    <xf numFmtId="3" fontId="174" fillId="0" borderId="1" xfId="0" applyNumberFormat="1" applyFont="1" applyBorder="1" applyAlignment="1">
      <alignment horizontal="center" vertical="center"/>
    </xf>
    <xf numFmtId="3" fontId="173" fillId="0" borderId="1" xfId="0" applyNumberFormat="1" applyFont="1" applyBorder="1" applyAlignment="1">
      <alignment vertical="center"/>
    </xf>
    <xf numFmtId="3" fontId="173" fillId="0" borderId="43" xfId="0" applyNumberFormat="1" applyFont="1" applyBorder="1" applyAlignment="1">
      <alignment vertical="center"/>
    </xf>
    <xf numFmtId="37" fontId="174" fillId="0" borderId="0" xfId="0" applyNumberFormat="1" applyFont="1" applyAlignment="1">
      <alignment vertical="center"/>
    </xf>
    <xf numFmtId="3" fontId="174" fillId="0" borderId="39" xfId="0" applyNumberFormat="1" applyFont="1" applyBorder="1"/>
    <xf numFmtId="0" fontId="174" fillId="0" borderId="0" xfId="0" applyFont="1"/>
    <xf numFmtId="3" fontId="174" fillId="0" borderId="0" xfId="0" applyNumberFormat="1" applyFont="1" applyBorder="1" applyAlignment="1"/>
    <xf numFmtId="0" fontId="173" fillId="0" borderId="0" xfId="0" applyFont="1"/>
    <xf numFmtId="3" fontId="173" fillId="0" borderId="0" xfId="0" applyNumberFormat="1" applyFont="1" applyAlignment="1"/>
    <xf numFmtId="3" fontId="175" fillId="0" borderId="0" xfId="0" applyNumberFormat="1" applyFont="1"/>
    <xf numFmtId="3" fontId="177" fillId="0" borderId="0" xfId="0" applyNumberFormat="1" applyFont="1"/>
    <xf numFmtId="3" fontId="174" fillId="0" borderId="0" xfId="0" applyNumberFormat="1" applyFont="1" applyBorder="1"/>
    <xf numFmtId="3" fontId="177" fillId="0" borderId="0" xfId="0" applyNumberFormat="1" applyFont="1" applyBorder="1"/>
    <xf numFmtId="3" fontId="176" fillId="0" borderId="0" xfId="0" applyNumberFormat="1" applyFont="1"/>
    <xf numFmtId="3" fontId="178" fillId="0" borderId="0" xfId="0" applyNumberFormat="1" applyFont="1" applyAlignment="1">
      <alignment horizontal="centerContinuous"/>
    </xf>
    <xf numFmtId="3" fontId="47" fillId="0" borderId="0" xfId="0" applyNumberFormat="1" applyFont="1" applyAlignment="1">
      <alignment horizontal="centerContinuous"/>
    </xf>
    <xf numFmtId="3" fontId="173" fillId="0" borderId="0" xfId="0" applyNumberFormat="1" applyFont="1" applyAlignment="1">
      <alignment horizontal="centerContinuous"/>
    </xf>
    <xf numFmtId="3" fontId="180" fillId="0" borderId="0" xfId="0" applyNumberFormat="1" applyFont="1"/>
    <xf numFmtId="3" fontId="179" fillId="0" borderId="0" xfId="0" applyNumberFormat="1" applyFont="1" applyBorder="1"/>
    <xf numFmtId="3" fontId="181" fillId="0" borderId="0" xfId="0" applyNumberFormat="1" applyFont="1"/>
    <xf numFmtId="3" fontId="40" fillId="0" borderId="0" xfId="0" applyNumberFormat="1" applyFont="1" applyAlignment="1">
      <alignment horizontal="left"/>
    </xf>
    <xf numFmtId="3" fontId="183" fillId="0" borderId="42" xfId="0" applyNumberFormat="1" applyFont="1" applyBorder="1"/>
    <xf numFmtId="3" fontId="183" fillId="0" borderId="1" xfId="0" quotePrefix="1" applyNumberFormat="1" applyFont="1" applyBorder="1" applyAlignment="1">
      <alignment horizontal="center"/>
    </xf>
    <xf numFmtId="3" fontId="183" fillId="0" borderId="1" xfId="0" applyNumberFormat="1" applyFont="1" applyBorder="1" applyAlignment="1">
      <alignment horizontal="center"/>
    </xf>
    <xf numFmtId="3" fontId="184" fillId="0" borderId="42" xfId="0" applyNumberFormat="1" applyFont="1" applyBorder="1"/>
    <xf numFmtId="3" fontId="184" fillId="0" borderId="1" xfId="0" applyNumberFormat="1" applyFont="1" applyBorder="1" applyAlignment="1">
      <alignment horizontal="center"/>
    </xf>
    <xf numFmtId="3" fontId="183" fillId="0" borderId="1" xfId="0" applyNumberFormat="1" applyFont="1" applyBorder="1" applyAlignment="1">
      <alignment horizontal="right"/>
    </xf>
    <xf numFmtId="3" fontId="183" fillId="0" borderId="44" xfId="0" applyNumberFormat="1" applyFont="1" applyBorder="1" applyAlignment="1">
      <alignment horizontal="right"/>
    </xf>
    <xf numFmtId="3" fontId="183" fillId="0" borderId="43" xfId="0" applyNumberFormat="1" applyFont="1" applyBorder="1" applyAlignment="1">
      <alignment horizontal="right"/>
    </xf>
    <xf numFmtId="3" fontId="184" fillId="0" borderId="1" xfId="0" applyNumberFormat="1" applyFont="1" applyBorder="1"/>
    <xf numFmtId="3" fontId="184" fillId="0" borderId="43" xfId="0" applyNumberFormat="1" applyFont="1" applyBorder="1"/>
    <xf numFmtId="3" fontId="183" fillId="0" borderId="42" xfId="0" quotePrefix="1" applyNumberFormat="1" applyFont="1" applyBorder="1"/>
    <xf numFmtId="3" fontId="184" fillId="0" borderId="42" xfId="0" quotePrefix="1" applyNumberFormat="1" applyFont="1" applyBorder="1"/>
    <xf numFmtId="3" fontId="184" fillId="0" borderId="1" xfId="0" applyNumberFormat="1" applyFont="1" applyBorder="1" applyAlignment="1">
      <alignment horizontal="right"/>
    </xf>
    <xf numFmtId="3" fontId="184" fillId="0" borderId="43" xfId="0" applyNumberFormat="1" applyFont="1" applyBorder="1" applyAlignment="1">
      <alignment horizontal="right"/>
    </xf>
    <xf numFmtId="3" fontId="183" fillId="0" borderId="1" xfId="0" applyNumberFormat="1" applyFont="1" applyBorder="1"/>
    <xf numFmtId="3" fontId="183" fillId="0" borderId="43" xfId="0" applyNumberFormat="1" applyFont="1" applyBorder="1"/>
    <xf numFmtId="3" fontId="185" fillId="0" borderId="42" xfId="0" applyNumberFormat="1" applyFont="1" applyBorder="1"/>
    <xf numFmtId="3" fontId="185" fillId="0" borderId="1" xfId="0" applyNumberFormat="1" applyFont="1" applyBorder="1" applyAlignment="1">
      <alignment horizontal="center"/>
    </xf>
    <xf numFmtId="37" fontId="185" fillId="0" borderId="1" xfId="0" applyNumberFormat="1" applyFont="1" applyBorder="1"/>
    <xf numFmtId="3" fontId="177" fillId="0" borderId="45" xfId="0" applyNumberFormat="1" applyFont="1" applyBorder="1"/>
    <xf numFmtId="3" fontId="177" fillId="0" borderId="46" xfId="0" applyNumberFormat="1" applyFont="1" applyBorder="1"/>
    <xf numFmtId="3" fontId="177" fillId="0" borderId="46" xfId="0" applyNumberFormat="1" applyFont="1" applyBorder="1" applyAlignment="1">
      <alignment horizontal="center"/>
    </xf>
    <xf numFmtId="3" fontId="177" fillId="0" borderId="47" xfId="0" applyNumberFormat="1" applyFont="1" applyBorder="1"/>
    <xf numFmtId="3" fontId="183" fillId="0" borderId="32" xfId="0" applyNumberFormat="1" applyFont="1" applyBorder="1"/>
    <xf numFmtId="3" fontId="183" fillId="0" borderId="8" xfId="0" quotePrefix="1" applyNumberFormat="1" applyFont="1" applyBorder="1" applyAlignment="1">
      <alignment horizontal="center"/>
    </xf>
    <xf numFmtId="3" fontId="183" fillId="0" borderId="8" xfId="0" applyNumberFormat="1" applyFont="1" applyBorder="1" applyAlignment="1">
      <alignment horizontal="center"/>
    </xf>
    <xf numFmtId="3" fontId="183" fillId="0" borderId="48" xfId="0" applyNumberFormat="1" applyFont="1" applyBorder="1" applyAlignment="1">
      <alignment horizontal="right"/>
    </xf>
    <xf numFmtId="3" fontId="184" fillId="0" borderId="0" xfId="0" applyNumberFormat="1" applyFont="1" applyAlignment="1">
      <alignment vertical="center" wrapText="1"/>
    </xf>
    <xf numFmtId="0" fontId="43" fillId="0" borderId="49" xfId="820" applyFont="1" applyBorder="1" applyAlignment="1">
      <alignment horizontal="center" vertical="center" wrapText="1"/>
    </xf>
    <xf numFmtId="37" fontId="43" fillId="0" borderId="50" xfId="820" applyNumberFormat="1" applyFont="1" applyBorder="1" applyAlignment="1">
      <alignment horizontal="center" vertical="center" wrapText="1"/>
    </xf>
    <xf numFmtId="0" fontId="45" fillId="0" borderId="32" xfId="820" applyFont="1" applyBorder="1" applyAlignment="1">
      <alignment horizontal="center" vertical="center" wrapText="1"/>
    </xf>
    <xf numFmtId="37" fontId="45" fillId="0" borderId="41" xfId="820" applyNumberFormat="1" applyFont="1" applyBorder="1" applyAlignment="1">
      <alignment horizontal="right" vertical="center" wrapText="1"/>
    </xf>
    <xf numFmtId="0" fontId="43" fillId="0" borderId="42" xfId="820" applyFont="1" applyBorder="1" applyAlignment="1">
      <alignment horizontal="center" vertical="center" wrapText="1"/>
    </xf>
    <xf numFmtId="0" fontId="43" fillId="0" borderId="42" xfId="820" applyFont="1" applyBorder="1" applyAlignment="1">
      <alignment horizontal="center" vertical="center"/>
    </xf>
    <xf numFmtId="0" fontId="44" fillId="0" borderId="42" xfId="820" applyFont="1" applyBorder="1" applyAlignment="1">
      <alignment horizontal="center" vertical="center" wrapText="1"/>
    </xf>
    <xf numFmtId="0" fontId="45" fillId="0" borderId="42" xfId="820" applyFont="1" applyBorder="1" applyAlignment="1">
      <alignment horizontal="center" vertical="center" wrapText="1"/>
    </xf>
    <xf numFmtId="0" fontId="43" fillId="0" borderId="45" xfId="820" applyFont="1" applyBorder="1" applyAlignment="1">
      <alignment horizontal="center" vertical="center"/>
    </xf>
    <xf numFmtId="0" fontId="43" fillId="0" borderId="46" xfId="820" applyFont="1" applyBorder="1" applyAlignment="1">
      <alignment vertical="center"/>
    </xf>
    <xf numFmtId="0" fontId="43" fillId="0" borderId="46" xfId="820" applyFont="1" applyBorder="1" applyAlignment="1">
      <alignment horizontal="center" vertical="center"/>
    </xf>
    <xf numFmtId="37" fontId="43" fillId="0" borderId="46" xfId="820" applyNumberFormat="1" applyFont="1" applyBorder="1" applyAlignment="1">
      <alignment vertical="center"/>
    </xf>
    <xf numFmtId="37" fontId="43" fillId="0" borderId="47" xfId="820" applyNumberFormat="1" applyFont="1" applyBorder="1" applyAlignment="1">
      <alignment vertical="center"/>
    </xf>
    <xf numFmtId="3" fontId="38" fillId="0" borderId="51" xfId="0" applyNumberFormat="1" applyFont="1" applyBorder="1" applyAlignment="1">
      <alignment horizontal="center" vertical="center"/>
    </xf>
    <xf numFmtId="3" fontId="38" fillId="0" borderId="29" xfId="0" applyNumberFormat="1" applyFont="1" applyBorder="1" applyAlignment="1">
      <alignment horizontal="center" vertical="center"/>
    </xf>
    <xf numFmtId="3" fontId="38" fillId="0" borderId="40" xfId="0" applyNumberFormat="1" applyFont="1" applyBorder="1" applyAlignment="1">
      <alignment horizontal="center"/>
    </xf>
    <xf numFmtId="3" fontId="38" fillId="0" borderId="16" xfId="0" applyNumberFormat="1" applyFont="1" applyBorder="1"/>
    <xf numFmtId="3" fontId="38" fillId="0" borderId="16" xfId="0" applyNumberFormat="1" applyFont="1" applyBorder="1" applyAlignment="1">
      <alignment horizontal="center"/>
    </xf>
    <xf numFmtId="3" fontId="38" fillId="0" borderId="41" xfId="0" applyNumberFormat="1" applyFont="1" applyBorder="1" applyAlignment="1">
      <alignment horizontal="center"/>
    </xf>
    <xf numFmtId="3" fontId="38" fillId="0" borderId="42" xfId="0" applyNumberFormat="1" applyFont="1" applyBorder="1" applyAlignment="1">
      <alignment horizontal="center"/>
    </xf>
    <xf numFmtId="3" fontId="38" fillId="0" borderId="1" xfId="0" applyNumberFormat="1" applyFont="1" applyBorder="1"/>
    <xf numFmtId="3" fontId="38" fillId="0" borderId="1" xfId="0" applyNumberFormat="1" applyFont="1" applyBorder="1" applyAlignment="1">
      <alignment horizontal="center"/>
    </xf>
    <xf numFmtId="3" fontId="38" fillId="0" borderId="52" xfId="0" applyNumberFormat="1" applyFont="1" applyBorder="1" applyAlignment="1">
      <alignment horizontal="center"/>
    </xf>
    <xf numFmtId="3" fontId="38" fillId="0" borderId="53" xfId="0" applyNumberFormat="1" applyFont="1" applyBorder="1"/>
    <xf numFmtId="3" fontId="38" fillId="0" borderId="53" xfId="0" applyNumberFormat="1" applyFont="1" applyBorder="1" applyAlignment="1">
      <alignment horizontal="center"/>
    </xf>
    <xf numFmtId="3" fontId="38" fillId="0" borderId="45" xfId="0" applyNumberFormat="1" applyFont="1" applyBorder="1" applyAlignment="1">
      <alignment horizontal="center"/>
    </xf>
    <xf numFmtId="3" fontId="38" fillId="0" borderId="46" xfId="0" applyNumberFormat="1" applyFont="1" applyBorder="1" applyAlignment="1">
      <alignment horizontal="center"/>
    </xf>
    <xf numFmtId="9" fontId="38" fillId="0" borderId="1" xfId="838" applyFont="1" applyBorder="1" applyAlignment="1">
      <alignment horizontal="center"/>
    </xf>
    <xf numFmtId="9" fontId="38" fillId="0" borderId="43" xfId="838" applyFont="1" applyBorder="1" applyAlignment="1">
      <alignment horizontal="center"/>
    </xf>
    <xf numFmtId="9" fontId="38" fillId="0" borderId="53" xfId="838" applyFont="1" applyBorder="1" applyAlignment="1">
      <alignment horizontal="center"/>
    </xf>
    <xf numFmtId="9" fontId="38" fillId="0" borderId="54" xfId="838" applyFont="1" applyBorder="1" applyAlignment="1">
      <alignment horizontal="center"/>
    </xf>
    <xf numFmtId="9" fontId="38" fillId="0" borderId="16" xfId="838" applyFont="1" applyBorder="1" applyAlignment="1">
      <alignment horizontal="center"/>
    </xf>
    <xf numFmtId="9" fontId="38" fillId="0" borderId="41" xfId="838" applyFont="1" applyBorder="1" applyAlignment="1">
      <alignment horizontal="center"/>
    </xf>
    <xf numFmtId="251" fontId="38" fillId="0" borderId="1" xfId="0" applyNumberFormat="1" applyFont="1" applyBorder="1" applyAlignment="1">
      <alignment horizontal="center"/>
    </xf>
    <xf numFmtId="251" fontId="38" fillId="0" borderId="43" xfId="0" applyNumberFormat="1" applyFont="1" applyBorder="1" applyAlignment="1">
      <alignment horizontal="center"/>
    </xf>
    <xf numFmtId="3" fontId="38" fillId="0" borderId="1" xfId="0" quotePrefix="1" applyNumberFormat="1" applyFont="1" applyBorder="1"/>
    <xf numFmtId="3" fontId="38" fillId="0" borderId="46" xfId="0" quotePrefix="1" applyNumberFormat="1" applyFont="1" applyBorder="1"/>
    <xf numFmtId="0" fontId="40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3" fontId="183" fillId="0" borderId="2" xfId="0" applyNumberFormat="1" applyFont="1" applyBorder="1" applyAlignment="1">
      <alignment horizontal="center" vertical="center" wrapText="1"/>
    </xf>
    <xf numFmtId="3" fontId="184" fillId="0" borderId="44" xfId="0" applyNumberFormat="1" applyFont="1" applyBorder="1"/>
    <xf numFmtId="3" fontId="184" fillId="0" borderId="44" xfId="0" applyNumberFormat="1" applyFont="1" applyBorder="1" applyAlignment="1">
      <alignment horizontal="right"/>
    </xf>
    <xf numFmtId="3" fontId="183" fillId="0" borderId="44" xfId="0" applyNumberFormat="1" applyFont="1" applyBorder="1"/>
    <xf numFmtId="3" fontId="177" fillId="0" borderId="55" xfId="0" applyNumberFormat="1" applyFont="1" applyBorder="1"/>
    <xf numFmtId="37" fontId="185" fillId="0" borderId="43" xfId="0" applyNumberFormat="1" applyFont="1" applyBorder="1"/>
    <xf numFmtId="3" fontId="183" fillId="0" borderId="56" xfId="0" applyNumberFormat="1" applyFont="1" applyBorder="1" applyAlignment="1">
      <alignment horizontal="center" vertical="center" wrapText="1"/>
    </xf>
    <xf numFmtId="37" fontId="45" fillId="0" borderId="6" xfId="820" applyNumberFormat="1" applyFont="1" applyBorder="1" applyAlignment="1">
      <alignment horizontal="center" vertical="center" wrapText="1"/>
    </xf>
    <xf numFmtId="37" fontId="45" fillId="0" borderId="50" xfId="820" applyNumberFormat="1" applyFont="1" applyBorder="1" applyAlignment="1">
      <alignment horizontal="center" vertical="center" wrapText="1"/>
    </xf>
    <xf numFmtId="0" fontId="41" fillId="0" borderId="0" xfId="0" applyFont="1" applyAlignment="1"/>
    <xf numFmtId="0" fontId="40" fillId="0" borderId="0" xfId="0" applyFont="1" applyAlignment="1"/>
    <xf numFmtId="9" fontId="176" fillId="0" borderId="0" xfId="838" applyFont="1"/>
    <xf numFmtId="3" fontId="173" fillId="0" borderId="49" xfId="0" applyNumberFormat="1" applyFont="1" applyBorder="1" applyAlignment="1">
      <alignment horizontal="left" vertical="center"/>
    </xf>
    <xf numFmtId="3" fontId="173" fillId="0" borderId="6" xfId="0" applyNumberFormat="1" applyFont="1" applyBorder="1" applyAlignment="1">
      <alignment vertical="center"/>
    </xf>
    <xf numFmtId="3" fontId="173" fillId="0" borderId="50" xfId="0" applyNumberFormat="1" applyFont="1" applyBorder="1" applyAlignment="1">
      <alignment vertical="center"/>
    </xf>
    <xf numFmtId="3" fontId="173" fillId="0" borderId="52" xfId="0" applyNumberFormat="1" applyFont="1" applyBorder="1" applyAlignment="1">
      <alignment horizontal="left" vertical="center"/>
    </xf>
    <xf numFmtId="3" fontId="173" fillId="0" borderId="53" xfId="0" applyNumberFormat="1" applyFont="1" applyBorder="1" applyAlignment="1">
      <alignment horizontal="center" vertical="center"/>
    </xf>
    <xf numFmtId="3" fontId="173" fillId="0" borderId="53" xfId="0" applyNumberFormat="1" applyFont="1" applyBorder="1" applyAlignment="1">
      <alignment vertical="center"/>
    </xf>
    <xf numFmtId="3" fontId="173" fillId="0" borderId="54" xfId="0" applyNumberFormat="1" applyFont="1" applyBorder="1" applyAlignment="1">
      <alignment vertical="center"/>
    </xf>
    <xf numFmtId="3" fontId="174" fillId="0" borderId="57" xfId="0" applyNumberFormat="1" applyFont="1" applyBorder="1"/>
    <xf numFmtId="3" fontId="173" fillId="0" borderId="57" xfId="0" applyNumberFormat="1" applyFont="1" applyBorder="1" applyAlignment="1">
      <alignment vertical="center"/>
    </xf>
    <xf numFmtId="3" fontId="173" fillId="0" borderId="58" xfId="0" applyNumberFormat="1" applyFont="1" applyBorder="1" applyAlignment="1">
      <alignment vertical="center"/>
    </xf>
    <xf numFmtId="3" fontId="174" fillId="0" borderId="1" xfId="0" applyNumberFormat="1" applyFont="1" applyBorder="1"/>
    <xf numFmtId="3" fontId="174" fillId="0" borderId="46" xfId="0" applyNumberFormat="1" applyFont="1" applyBorder="1"/>
    <xf numFmtId="3" fontId="174" fillId="0" borderId="47" xfId="0" applyNumberFormat="1" applyFont="1" applyBorder="1"/>
    <xf numFmtId="3" fontId="173" fillId="0" borderId="59" xfId="0" applyNumberFormat="1" applyFont="1" applyBorder="1" applyAlignment="1">
      <alignment horizontal="left"/>
    </xf>
    <xf numFmtId="3" fontId="173" fillId="0" borderId="57" xfId="0" quotePrefix="1" applyNumberFormat="1" applyFont="1" applyBorder="1" applyAlignment="1">
      <alignment horizontal="center" vertical="center"/>
    </xf>
    <xf numFmtId="3" fontId="174" fillId="0" borderId="46" xfId="0" quotePrefix="1" applyNumberFormat="1" applyFont="1" applyBorder="1" applyAlignment="1">
      <alignment horizontal="center"/>
    </xf>
    <xf numFmtId="3" fontId="174" fillId="0" borderId="1" xfId="0" quotePrefix="1" applyNumberFormat="1" applyFont="1" applyBorder="1" applyAlignment="1">
      <alignment horizontal="center" vertical="center"/>
    </xf>
    <xf numFmtId="3" fontId="174" fillId="0" borderId="45" xfId="0" applyNumberFormat="1" applyFont="1" applyBorder="1" applyAlignment="1">
      <alignment horizontal="left"/>
    </xf>
    <xf numFmtId="3" fontId="174" fillId="0" borderId="42" xfId="0" applyNumberFormat="1" applyFont="1" applyBorder="1" applyAlignment="1">
      <alignment horizontal="left"/>
    </xf>
    <xf numFmtId="3" fontId="174" fillId="0" borderId="1" xfId="0" applyNumberFormat="1" applyFont="1" applyBorder="1" applyAlignment="1">
      <alignment vertical="center"/>
    </xf>
    <xf numFmtId="3" fontId="174" fillId="0" borderId="43" xfId="0" applyNumberFormat="1" applyFont="1" applyBorder="1" applyAlignment="1">
      <alignment vertical="center"/>
    </xf>
    <xf numFmtId="3" fontId="43" fillId="0" borderId="0" xfId="0" applyNumberFormat="1" applyFont="1" applyAlignment="1">
      <alignment horizontal="center"/>
    </xf>
    <xf numFmtId="37" fontId="38" fillId="0" borderId="0" xfId="0" applyNumberFormat="1" applyFont="1"/>
    <xf numFmtId="3" fontId="38" fillId="0" borderId="60" xfId="0" applyNumberFormat="1" applyFont="1" applyBorder="1" applyAlignment="1">
      <alignment horizontal="center" vertical="center"/>
    </xf>
    <xf numFmtId="252" fontId="38" fillId="0" borderId="43" xfId="838" applyNumberFormat="1" applyFont="1" applyBorder="1" applyAlignment="1">
      <alignment horizontal="center"/>
    </xf>
    <xf numFmtId="252" fontId="38" fillId="0" borderId="47" xfId="838" applyNumberFormat="1" applyFont="1" applyBorder="1" applyAlignment="1">
      <alignment horizontal="center"/>
    </xf>
    <xf numFmtId="9" fontId="177" fillId="0" borderId="0" xfId="838" applyFont="1"/>
    <xf numFmtId="252" fontId="38" fillId="0" borderId="1" xfId="838" applyNumberFormat="1" applyFont="1" applyBorder="1" applyAlignment="1">
      <alignment horizontal="center"/>
    </xf>
    <xf numFmtId="252" fontId="38" fillId="0" borderId="46" xfId="838" applyNumberFormat="1" applyFont="1" applyBorder="1" applyAlignment="1">
      <alignment horizontal="center"/>
    </xf>
    <xf numFmtId="3" fontId="186" fillId="0" borderId="19" xfId="0" applyNumberFormat="1" applyFont="1" applyBorder="1" applyAlignment="1">
      <alignment horizontal="center" vertical="center"/>
    </xf>
    <xf numFmtId="3" fontId="186" fillId="0" borderId="8" xfId="0" applyNumberFormat="1" applyFont="1" applyBorder="1" applyAlignment="1">
      <alignment horizontal="center" vertical="center"/>
    </xf>
    <xf numFmtId="3" fontId="183" fillId="0" borderId="8" xfId="0" applyNumberFormat="1" applyFont="1" applyBorder="1" applyAlignment="1">
      <alignment horizontal="right"/>
    </xf>
    <xf numFmtId="3" fontId="183" fillId="0" borderId="36" xfId="0" applyNumberFormat="1" applyFont="1" applyBorder="1" applyAlignment="1">
      <alignment horizontal="right"/>
    </xf>
    <xf numFmtId="37" fontId="43" fillId="0" borderId="65" xfId="0" applyNumberFormat="1" applyFont="1" applyBorder="1" applyAlignment="1">
      <alignment vertical="center"/>
    </xf>
    <xf numFmtId="37" fontId="43" fillId="0" borderId="65" xfId="681" applyNumberFormat="1" applyFont="1" applyBorder="1" applyAlignment="1">
      <alignment vertical="center"/>
    </xf>
    <xf numFmtId="37" fontId="44" fillId="0" borderId="65" xfId="820" applyNumberFormat="1" applyFont="1" applyBorder="1" applyAlignment="1">
      <alignment vertical="center" wrapText="1"/>
    </xf>
    <xf numFmtId="37" fontId="45" fillId="0" borderId="65" xfId="820" applyNumberFormat="1" applyFont="1" applyBorder="1" applyAlignment="1">
      <alignment vertical="center" wrapText="1"/>
    </xf>
    <xf numFmtId="37" fontId="43" fillId="0" borderId="65" xfId="820" applyNumberFormat="1" applyFont="1" applyBorder="1" applyAlignment="1">
      <alignment vertical="center" wrapText="1"/>
    </xf>
    <xf numFmtId="37" fontId="43" fillId="0" borderId="65" xfId="681" applyNumberFormat="1" applyFont="1" applyBorder="1" applyAlignment="1">
      <alignment vertical="center" wrapText="1"/>
    </xf>
    <xf numFmtId="37" fontId="43" fillId="0" borderId="1" xfId="0" applyNumberFormat="1" applyFont="1" applyBorder="1" applyAlignment="1">
      <alignment vertical="center"/>
    </xf>
    <xf numFmtId="37" fontId="43" fillId="0" borderId="1" xfId="681" applyNumberFormat="1" applyFont="1" applyBorder="1" applyAlignment="1">
      <alignment vertical="center"/>
    </xf>
    <xf numFmtId="37" fontId="43" fillId="0" borderId="1" xfId="681" applyNumberFormat="1" applyFont="1" applyBorder="1" applyAlignment="1">
      <alignment vertical="center" wrapText="1"/>
    </xf>
    <xf numFmtId="3" fontId="43" fillId="0" borderId="0" xfId="0" applyNumberFormat="1" applyFont="1"/>
    <xf numFmtId="3" fontId="173" fillId="0" borderId="61" xfId="0" applyNumberFormat="1" applyFont="1" applyBorder="1" applyAlignment="1">
      <alignment horizontal="center" vertical="center"/>
    </xf>
    <xf numFmtId="3" fontId="173" fillId="0" borderId="50" xfId="0" applyNumberFormat="1" applyFont="1" applyBorder="1" applyAlignment="1">
      <alignment horizontal="center" vertical="center"/>
    </xf>
    <xf numFmtId="3" fontId="173" fillId="0" borderId="51" xfId="0" applyNumberFormat="1" applyFont="1" applyBorder="1" applyAlignment="1">
      <alignment horizontal="center" vertical="center"/>
    </xf>
    <xf numFmtId="3" fontId="173" fillId="0" borderId="49" xfId="0" applyNumberFormat="1" applyFont="1" applyBorder="1" applyAlignment="1">
      <alignment horizontal="center" vertical="center"/>
    </xf>
    <xf numFmtId="3" fontId="173" fillId="0" borderId="29" xfId="0" applyNumberFormat="1" applyFont="1" applyBorder="1" applyAlignment="1">
      <alignment horizontal="center" vertical="center"/>
    </xf>
    <xf numFmtId="3" fontId="173" fillId="0" borderId="6" xfId="0" applyNumberFormat="1" applyFont="1" applyBorder="1" applyAlignment="1">
      <alignment horizontal="center" vertical="center"/>
    </xf>
    <xf numFmtId="3" fontId="173" fillId="0" borderId="0" xfId="0" applyNumberFormat="1" applyFont="1" applyAlignment="1">
      <alignment horizontal="center"/>
    </xf>
    <xf numFmtId="3" fontId="183" fillId="0" borderId="62" xfId="0" applyNumberFormat="1" applyFont="1" applyBorder="1" applyAlignment="1">
      <alignment horizontal="center" vertical="center" wrapText="1"/>
    </xf>
    <xf numFmtId="3" fontId="183" fillId="0" borderId="63" xfId="0" applyNumberFormat="1" applyFont="1" applyBorder="1" applyAlignment="1">
      <alignment horizontal="center" vertical="center" wrapText="1"/>
    </xf>
    <xf numFmtId="3" fontId="183" fillId="0" borderId="51" xfId="0" applyNumberFormat="1" applyFont="1" applyBorder="1" applyAlignment="1">
      <alignment horizontal="center" vertical="center" wrapText="1"/>
    </xf>
    <xf numFmtId="3" fontId="183" fillId="0" borderId="49" xfId="0" applyNumberFormat="1" applyFont="1" applyBorder="1" applyAlignment="1">
      <alignment horizontal="center" vertical="center" wrapText="1"/>
    </xf>
    <xf numFmtId="3" fontId="183" fillId="0" borderId="29" xfId="0" applyNumberFormat="1" applyFont="1" applyBorder="1" applyAlignment="1">
      <alignment horizontal="center" vertical="center" wrapText="1"/>
    </xf>
    <xf numFmtId="3" fontId="183" fillId="0" borderId="6" xfId="0" applyNumberFormat="1" applyFont="1" applyBorder="1" applyAlignment="1">
      <alignment horizontal="center" vertical="center" wrapText="1"/>
    </xf>
    <xf numFmtId="3" fontId="183" fillId="0" borderId="64" xfId="0" applyNumberFormat="1" applyFont="1" applyBorder="1" applyAlignment="1">
      <alignment horizontal="center" vertical="center" wrapText="1"/>
    </xf>
    <xf numFmtId="0" fontId="43" fillId="0" borderId="66" xfId="820" applyFont="1" applyBorder="1" applyAlignment="1">
      <alignment horizontal="left" vertical="justify"/>
    </xf>
    <xf numFmtId="0" fontId="45" fillId="0" borderId="29" xfId="820" applyFont="1" applyBorder="1" applyAlignment="1">
      <alignment horizontal="center" vertical="center" wrapText="1"/>
    </xf>
    <xf numFmtId="0" fontId="45" fillId="0" borderId="6" xfId="820" applyFont="1" applyBorder="1" applyAlignment="1">
      <alignment horizontal="center" vertical="center" wrapText="1"/>
    </xf>
    <xf numFmtId="37" fontId="40" fillId="0" borderId="0" xfId="0" applyNumberFormat="1" applyFont="1" applyAlignment="1">
      <alignment horizontal="center"/>
    </xf>
    <xf numFmtId="0" fontId="47" fillId="0" borderId="0" xfId="820" applyFont="1" applyAlignment="1">
      <alignment horizontal="center" vertical="center"/>
    </xf>
    <xf numFmtId="0" fontId="40" fillId="0" borderId="0" xfId="820" applyFont="1" applyAlignment="1">
      <alignment horizontal="center" vertical="center"/>
    </xf>
    <xf numFmtId="37" fontId="41" fillId="0" borderId="0" xfId="0" applyNumberFormat="1" applyFont="1" applyAlignment="1">
      <alignment horizontal="center"/>
    </xf>
    <xf numFmtId="0" fontId="45" fillId="0" borderId="51" xfId="820" applyFont="1" applyBorder="1" applyAlignment="1">
      <alignment horizontal="center" vertical="center" wrapText="1"/>
    </xf>
    <xf numFmtId="0" fontId="45" fillId="0" borderId="49" xfId="820" applyFont="1" applyBorder="1" applyAlignment="1">
      <alignment horizontal="center" vertical="center" wrapText="1"/>
    </xf>
    <xf numFmtId="37" fontId="45" fillId="0" borderId="62" xfId="820" applyNumberFormat="1" applyFont="1" applyBorder="1" applyAlignment="1">
      <alignment horizontal="center" vertical="center" wrapText="1"/>
    </xf>
    <xf numFmtId="37" fontId="45" fillId="0" borderId="63" xfId="82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center"/>
    </xf>
  </cellXfs>
  <cellStyles count="1142">
    <cellStyle name="_x0001_" xfId="1"/>
    <cellStyle name="          _x000d__x000a_shell=progman.exe_x000d__x000a_m" xfId="2"/>
    <cellStyle name=" liste pr. 28-9-2000 terminer_ÿÿÿÿÿ_1urrency [0]_NCO liste pr. 28-9-2000 termin" xfId="3"/>
    <cellStyle name="&quot;XD&quot;00.000" xfId="4"/>
    <cellStyle name="###.###.###" xfId="5"/>
    <cellStyle name="#,##0" xfId="6"/>
    <cellStyle name=".d©y" xfId="7"/>
    <cellStyle name="??" xfId="8"/>
    <cellStyle name="?? [0.00]_      " xfId="9"/>
    <cellStyle name="?? [0]" xfId="10"/>
    <cellStyle name="?_x001d_??%U©÷u&amp;H©÷9_x0008_?_x0009_s_x000a__x0007__x0001__x0001_" xfId="11"/>
    <cellStyle name="???? [0.00]_      " xfId="12"/>
    <cellStyle name="??????" xfId="13"/>
    <cellStyle name="????_      " xfId="14"/>
    <cellStyle name="???[0]_?? DI" xfId="15"/>
    <cellStyle name="???_?? DI" xfId="16"/>
    <cellStyle name="??[0]_BRE" xfId="17"/>
    <cellStyle name="??_      " xfId="18"/>
    <cellStyle name="??_kc-elec system check list" xfId="19"/>
    <cellStyle name="??A? [0]_laroux_1_¢¬???¢â? " xfId="20"/>
    <cellStyle name="??A?_laroux_1_¢¬???¢â? " xfId="21"/>
    <cellStyle name="?¡±¢¥?_?¨ù??¢´¢¥_¢¬???¢â? " xfId="22"/>
    <cellStyle name="_x0001_?¶æµ_x001b_ºß­ " xfId="23"/>
    <cellStyle name="_x0001_?¶æµ_x001b_ºß­_" xfId="24"/>
    <cellStyle name="?ðÇ%U?&amp;H?_x0008_?s_x000a__x0007__x0001__x0001_" xfId="25"/>
    <cellStyle name="_x0001_\Ô" xfId="26"/>
    <cellStyle name="_Bang Chi tieu (2)" xfId="27"/>
    <cellStyle name="_baon o - XS" xfId="28"/>
    <cellStyle name="_Book1" xfId="29"/>
    <cellStyle name="_Book1_1" xfId="30"/>
    <cellStyle name="_Book1_1_Book1" xfId="31"/>
    <cellStyle name="_Book1_1_DGNB 08 (CT CN) -dieu chinh thep 1-4-08" xfId="32"/>
    <cellStyle name="_Book1_1_Don gia noi bo 2008 (CT CN)" xfId="33"/>
    <cellStyle name="_Book1_1_Don gia noi bo 2008 ban danh cho SD 505 22-01-08" xfId="34"/>
    <cellStyle name="_Book1_1_Luong T3-08 (Xekaman 3) men" xfId="35"/>
    <cellStyle name="_Book1_1_Luong T4-08-SS4 (men moi)" xfId="36"/>
    <cellStyle name="_Book1_1_ÿÿÿÿÿ" xfId="37"/>
    <cellStyle name="_Book1_2" xfId="38"/>
    <cellStyle name="_Book1_baon o - XS" xfId="39"/>
    <cellStyle name="_Book1_BC thanh toan NB" xfId="40"/>
    <cellStyle name="_Book1_BC thanh toan NB (N)1" xfId="41"/>
    <cellStyle name="_Book1_Book1" xfId="42"/>
    <cellStyle name="_Book1_Book1_1" xfId="43"/>
    <cellStyle name="_Book1_Book1_DGNB 08 (CT CN) -dieu chinh thep 1-4-08" xfId="44"/>
    <cellStyle name="_Book1_Book1_Don gia noi bo 2008 (CT CN)" xfId="45"/>
    <cellStyle name="_Book1_Book1_Du toan khoan NB (Be nuoc 20m3)" xfId="46"/>
    <cellStyle name="_Book1_Book1_Luong T3-08 (Xekaman 3) men" xfId="47"/>
    <cellStyle name="_Book1_Book1_Luong T4-08-SS4 (men moi)" xfId="48"/>
    <cellStyle name="_Book1_Book1_mau bao cao SS4" xfId="49"/>
    <cellStyle name="_Book1_Book1_mau BC ISO" xfId="50"/>
    <cellStyle name="_Book1_Book1_Nhan no Son la" xfId="51"/>
    <cellStyle name="_Book1_chenh lech capphoingay 9-2007 CPLoc" xfId="52"/>
    <cellStyle name="_Book1_DGNB 08 (CT CN) -dieu chinh thep 1-4-08" xfId="53"/>
    <cellStyle name="_Book1_DMDG hieuchinh" xfId="54"/>
    <cellStyle name="_Book1_do dang 31.3.2007" xfId="55"/>
    <cellStyle name="_Book1_Don gia noi bo 2008 (CT CN)" xfId="56"/>
    <cellStyle name="_Book1_Don gia noi bo 2008 ban danh cho SD 505 22-01-08" xfId="57"/>
    <cellStyle name="_Book1_Luong T3-08 (Xekaman 3) men" xfId="58"/>
    <cellStyle name="_Book1_Luong T4-08-SS4 (men moi)" xfId="59"/>
    <cellStyle name="_Cau Phu Phuong" xfId="60"/>
    <cellStyle name="_chenh lech capphoingay 9-2007 CPLoc" xfId="61"/>
    <cellStyle name="_Dap BMBT SD9" xfId="62"/>
    <cellStyle name="_DMDG hieuchinh" xfId="63"/>
    <cellStyle name="_do dang 31.3.2007" xfId="64"/>
    <cellStyle name="_Don gia noi bo 2008 ban danh cho SD 505 22-01-08_1" xfId="65"/>
    <cellStyle name="_don gia noi bo Son La 2007" xfId="66"/>
    <cellStyle name="_Goi 1 A tham tra" xfId="67"/>
    <cellStyle name="_Goi 2- My Ly Ban trinh" xfId="68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Khoi luong phat sinh TQ1" xfId="69"/>
    <cellStyle name="_Luong T02-08 TD555_1" xfId="85"/>
    <cellStyle name="_Luong T03-08 TD555" xfId="86"/>
    <cellStyle name="_Luong T03-08 TD555-1_1" xfId="87"/>
    <cellStyle name="_x0001__mau BC ISO" xfId="88"/>
    <cellStyle name="_NCO liste pr. 28-9-2000 terminer_ÿÿÿÿÿurrency [0]_NCO liste pr. 28-9-2000 terminer_ÿÿÿÿÿ_1ur" xfId="89"/>
    <cellStyle name="_NCO liste pr. 28-9-2000 terminer_ÿÿÿÿÿurrency [0]_NCO liste pr. 28-9-2000 terminer_ÿÿÿÿÿ_1ur_Book1" xfId="90"/>
    <cellStyle name="_NCO liste pr. 28-9-2000 terminer_ÿÿÿÿÿurrency [0]_NCO liste pr. 28-9-2000 terminer_ÿÿÿÿÿ_1ur_Book1_SeSan4 2006" xfId="91"/>
    <cellStyle name="_NCO liste pr. 28-9-2000 terminer_ÿÿÿÿÿurrency [0]_NCO liste pr. 28-9-2000 terminer_ÿÿÿÿÿ_1ur_Book1_SeSan4-1" xfId="92"/>
    <cellStyle name="_NCO liste pr. 28-9-2000 terminer_ÿÿÿÿÿurrency [0]_NCO liste pr. 28-9-2000 terminer_ÿÿÿÿÿ_1ur_CTSL T2.2006 (XN603)" xfId="93"/>
    <cellStyle name="_NCO liste pr. 28-9-2000 terminer_ÿÿÿÿÿurrency [0]_NCO liste pr. 28-9-2000 terminer_ÿÿÿÿÿ_1ur_CTSL thang 1" xfId="94"/>
    <cellStyle name="_NCO liste pr. 28-9-2000 terminer_ÿÿÿÿÿurrency [0]_NCO liste pr. 28-9-2000 terminer_ÿÿÿÿÿ_1ur_DD  den 30-9 (SS4)" xfId="95"/>
    <cellStyle name="_NCO liste pr. 28-9-2000 terminer_ÿÿÿÿÿurrency [0]_NCO liste pr. 28-9-2000 terminer_ÿÿÿÿÿ_1ur_Do dang 30-9 (SS4)" xfId="96"/>
    <cellStyle name="_NCO liste pr. 28-9-2000 terminer_ÿÿÿÿÿurrency [0]_NCO liste pr. 28-9-2000 terminer_ÿÿÿÿÿ_1ur_QTCPT1-2006" xfId="97"/>
    <cellStyle name="_NCO liste pr. 28-9-2000 terminer_ÿÿÿÿÿurrency [0]_NCO liste pr. 28-9-2000 terminer_ÿÿÿÿÿ_1ur_SeSan4 2006" xfId="98"/>
    <cellStyle name="_NCO liste pr. 28-9-2000 terminer_ÿÿÿÿÿurrency [0]_NCO liste pr. 28-9-2000 terminer_ÿÿÿÿÿ_1ur_SeSan4-1" xfId="99"/>
    <cellStyle name="_NCO liste pr. 28-9-2000 terminer_ÿÿÿÿÿurrency [0]_NCO liste pr. 28-9-2000 terminer_ÿÿÿÿÿ_1ur_SS3A" xfId="100"/>
    <cellStyle name="_NCO liste pr. 28-9-2000 terminer_ÿÿÿÿÿurrency [0]_NCO liste pr. 28-9-2000 terminer_ÿÿÿÿÿ_1ur_Thang2" xfId="101"/>
    <cellStyle name="_NCO liste pr. 28-9-2000 terminer_ÿÿÿÿÿurrency [0]_NCO liste pr. 28-9-2000 terminer_ÿÿÿÿÿ_1ur_Thanh toan nam 2006" xfId="102"/>
    <cellStyle name="_San nen SD9 tong hop (28.9.06) thu" xfId="103"/>
    <cellStyle name="_x0001__TDT Ankhe Kanak 5.07 (450)" xfId="104"/>
    <cellStyle name="_TG-TH" xfId="105"/>
    <cellStyle name="_TG-TH_1" xfId="106"/>
    <cellStyle name="_TG-TH_2" xfId="107"/>
    <cellStyle name="_TG-TH_3" xfId="108"/>
    <cellStyle name="_TG-TH_4" xfId="109"/>
    <cellStyle name="_TT Duong mo 4 (Thang 8.2006)" xfId="110"/>
    <cellStyle name="_ÿÿÿÿÿ" xfId="111"/>
    <cellStyle name="~1" xfId="112"/>
    <cellStyle name="_x0001_¨c^ " xfId="113"/>
    <cellStyle name="_x0001_¨c^[" xfId="114"/>
    <cellStyle name="_x0001_¨c^_" xfId="115"/>
    <cellStyle name="_x0001_¨Œc^ " xfId="116"/>
    <cellStyle name="_x0001_¨Œc^[" xfId="117"/>
    <cellStyle name="_x0001_¨Œc^_" xfId="118"/>
    <cellStyle name="’Ê‰Ý [0.00]_laroux" xfId="119"/>
    <cellStyle name="’Ê‰Ý_laroux" xfId="120"/>
    <cellStyle name="_x0001_µÑTÖ " xfId="121"/>
    <cellStyle name="_x0001_µÑTÖ_" xfId="122"/>
    <cellStyle name="•W?_¯–ì" xfId="123"/>
    <cellStyle name="•W€_’·Šú‰p•¶" xfId="124"/>
    <cellStyle name="•W_¯–ì" xfId="125"/>
    <cellStyle name="W_MARINE" xfId="126"/>
    <cellStyle name="0" xfId="127"/>
    <cellStyle name="0.0" xfId="128"/>
    <cellStyle name="0.00" xfId="129"/>
    <cellStyle name="1" xfId="130"/>
    <cellStyle name="1_A che do KS +chi BQL" xfId="131"/>
    <cellStyle name="1_BANG CAM COC GPMB 8km" xfId="132"/>
    <cellStyle name="1_Bang tong hop khoi luong" xfId="133"/>
    <cellStyle name="1_Book1" xfId="134"/>
    <cellStyle name="1_Book1_1" xfId="135"/>
    <cellStyle name="1_Book1_Book1" xfId="136"/>
    <cellStyle name="1_Book1_CAU XOP XANG II(su­a)" xfId="137"/>
    <cellStyle name="1_Book1_Dieu phoi dat goi 1" xfId="138"/>
    <cellStyle name="1_Book1_Dieu phoi dat goi 2" xfId="139"/>
    <cellStyle name="1_Book1_DT Kha thi ngay 11-2-06" xfId="140"/>
    <cellStyle name="1_Book1_DT ngay 04-01-2006" xfId="141"/>
    <cellStyle name="1_Book1_DT ngay 11-4-2006" xfId="142"/>
    <cellStyle name="1_Book1_DT ngay 15-11-05" xfId="143"/>
    <cellStyle name="1_Book1_Du toan KT-TCsua theo TT 03 - YC 471" xfId="144"/>
    <cellStyle name="1_Book1_Du toan Phuong lam" xfId="145"/>
    <cellStyle name="1_Book1_Du toan QL 27 (23-12-2005)" xfId="146"/>
    <cellStyle name="1_Book1_DuAnKT ngay 11-2-2006" xfId="147"/>
    <cellStyle name="1_Book1_Goi 1" xfId="148"/>
    <cellStyle name="1_Book1_Goi thau so 2 (20-6-2006)" xfId="149"/>
    <cellStyle name="1_Book1_Goi02(25-05-2006)" xfId="150"/>
    <cellStyle name="1_Book1_K C N - HUNG DONG L.NHUA" xfId="151"/>
    <cellStyle name="1_Book1_Khoi Luong Hoang Truong - Hoang Phu" xfId="152"/>
    <cellStyle name="1_Book1_Muong TL" xfId="153"/>
    <cellStyle name="1_Book1_Tuyen so 1-Km0+00 - Km0+852.56" xfId="154"/>
    <cellStyle name="1_C" xfId="155"/>
    <cellStyle name="1_Cau Hua Trai (TT 04)" xfId="156"/>
    <cellStyle name="1_Cau Thanh Ha 1" xfId="157"/>
    <cellStyle name="1_Cau thuy dien Ban La (Cu Anh)" xfId="158"/>
    <cellStyle name="1_CAU XOP XANG II(su­a)" xfId="159"/>
    <cellStyle name="1_cong" xfId="161"/>
    <cellStyle name="1_Chi phi KS" xfId="160"/>
    <cellStyle name="1_Dakt-Cau tinh Hua Phan" xfId="162"/>
    <cellStyle name="1_DIEN" xfId="163"/>
    <cellStyle name="1_Dieu phoi dat goi 1" xfId="164"/>
    <cellStyle name="1_Dieu phoi dat goi 2" xfId="165"/>
    <cellStyle name="1_Dinh muc thiet ke" xfId="166"/>
    <cellStyle name="1_DONGIA" xfId="167"/>
    <cellStyle name="1_DT KT ngay 10-9-2005" xfId="169"/>
    <cellStyle name="1_DT Kha thi ngay 11-2-06" xfId="168"/>
    <cellStyle name="1_DT ngay 04-01-2006" xfId="170"/>
    <cellStyle name="1_DT ngay 11-4-2006" xfId="171"/>
    <cellStyle name="1_DT ngay 15-11-05" xfId="172"/>
    <cellStyle name="1_DTXL goi 11(20-9-05)" xfId="173"/>
    <cellStyle name="1_du toan" xfId="174"/>
    <cellStyle name="1_du toan (03-11-05)" xfId="175"/>
    <cellStyle name="1_Du toan (12-05-2005) Tham dinh" xfId="176"/>
    <cellStyle name="1_Du toan (23-05-2005) Tham dinh" xfId="177"/>
    <cellStyle name="1_Du toan (5 - 04 - 2004)" xfId="178"/>
    <cellStyle name="1_Du toan (6-3-2005)" xfId="179"/>
    <cellStyle name="1_Du toan (Ban A)" xfId="180"/>
    <cellStyle name="1_Du toan (ngay 13 - 07 - 2004)" xfId="181"/>
    <cellStyle name="1_Du toan 558 (Km17+508.12 - Km 22)" xfId="182"/>
    <cellStyle name="1_Du toan bo sung (11-2004)" xfId="183"/>
    <cellStyle name="1_Du toan Goi 1" xfId="184"/>
    <cellStyle name="1_du toan goi 12" xfId="185"/>
    <cellStyle name="1_Du toan Goi 2" xfId="186"/>
    <cellStyle name="1_Du toan KT-TCsua theo TT 03 - YC 471" xfId="187"/>
    <cellStyle name="1_Du toan ngay (28-10-2005)" xfId="188"/>
    <cellStyle name="1_Du toan ngay 1-9-2004 (version 1)" xfId="189"/>
    <cellStyle name="1_Du toan Phuong lam" xfId="190"/>
    <cellStyle name="1_Du toan QL 27 (23-12-2005)" xfId="191"/>
    <cellStyle name="1_DuAnKT ngay 11-2-2006" xfId="192"/>
    <cellStyle name="1_goi 1" xfId="195"/>
    <cellStyle name="1_Goi 1 (TT04)" xfId="196"/>
    <cellStyle name="1_goi 1 duyet theo luong mo (an)" xfId="197"/>
    <cellStyle name="1_Goi 1_1" xfId="198"/>
    <cellStyle name="1_Goi so 1" xfId="199"/>
    <cellStyle name="1_Goi thau so 2 (20-6-2006)" xfId="200"/>
    <cellStyle name="1_Goi02(25-05-2006)" xfId="201"/>
    <cellStyle name="1_Goi1N206" xfId="202"/>
    <cellStyle name="1_Goi2N206" xfId="203"/>
    <cellStyle name="1_Goi4N216" xfId="204"/>
    <cellStyle name="1_Goi5N216" xfId="205"/>
    <cellStyle name="1_Gia_VL cau-JIBIC-Ha-tinh" xfId="193"/>
    <cellStyle name="1_Gia_VLQL48_duyet " xfId="194"/>
    <cellStyle name="1_Hoi Song" xfId="206"/>
    <cellStyle name="1_HT-LO" xfId="207"/>
    <cellStyle name="1_KL" xfId="212"/>
    <cellStyle name="1_Kl6-6-05" xfId="213"/>
    <cellStyle name="1_Kldoan3" xfId="214"/>
    <cellStyle name="1_Klnutgiao" xfId="215"/>
    <cellStyle name="1_KLPA2s" xfId="216"/>
    <cellStyle name="1_KlQdinhduyet" xfId="217"/>
    <cellStyle name="1_KlQL4goi5KCS" xfId="218"/>
    <cellStyle name="1_Kltayth" xfId="219"/>
    <cellStyle name="1_KltaythQDduyet" xfId="220"/>
    <cellStyle name="1_Kluong4-2004" xfId="221"/>
    <cellStyle name="1_Khoi luong" xfId="208"/>
    <cellStyle name="1_Khoi luong doan 1" xfId="209"/>
    <cellStyle name="1_Khoi luong doan 2" xfId="210"/>
    <cellStyle name="1_Khoi Luong Hoang Truong - Hoang Phu" xfId="211"/>
    <cellStyle name="1_Luong A6" xfId="222"/>
    <cellStyle name="1_mau BC ISO" xfId="223"/>
    <cellStyle name="1_maugiacotaluy" xfId="224"/>
    <cellStyle name="1_My Thanh Son Thanh" xfId="225"/>
    <cellStyle name="1_Nhom I" xfId="226"/>
    <cellStyle name="1_Project N.Du" xfId="227"/>
    <cellStyle name="1_Project N.Du.dien" xfId="228"/>
    <cellStyle name="1_Project QL4" xfId="229"/>
    <cellStyle name="1_Project QL4 goi 7" xfId="230"/>
    <cellStyle name="1_Project QL4 goi5" xfId="231"/>
    <cellStyle name="1_Project QL4 goi8" xfId="232"/>
    <cellStyle name="1_QL1A-SUA2005" xfId="233"/>
    <cellStyle name="1_Sheet1" xfId="234"/>
    <cellStyle name="1_SuoiTon" xfId="235"/>
    <cellStyle name="1_t" xfId="236"/>
    <cellStyle name="1_Tay THoa" xfId="237"/>
    <cellStyle name="1_TDT Ankhe Kanak 5.07 (450)" xfId="238"/>
    <cellStyle name="1_Tong hop DT dieu chinh duong 38-95" xfId="239"/>
    <cellStyle name="1_Tong hop khoi luong duong 557 (30-5-2006)" xfId="240"/>
    <cellStyle name="1_Tong muc dau tu" xfId="241"/>
    <cellStyle name="1_Tuyen so 1-Km0+00 - Km0+852.56" xfId="243"/>
    <cellStyle name="1_TRUNG PMU 5" xfId="242"/>
    <cellStyle name="1_VatLieu 3 cau -NA" xfId="244"/>
    <cellStyle name="1_ÿÿÿÿÿ" xfId="245"/>
    <cellStyle name="1_ÿÿÿÿÿ_1" xfId="246"/>
    <cellStyle name="1_ÿÿÿÿÿ_Book1" xfId="247"/>
    <cellStyle name="1_ÿÿÿÿÿ_chenh lech capphoingay 9-2007 CPLoc" xfId="248"/>
    <cellStyle name="1_ÿÿÿÿÿ_DMDG hieuchinh" xfId="249"/>
    <cellStyle name="1_ÿÿÿÿÿ_Tong hop DT dieu chinh duong 38-95" xfId="250"/>
    <cellStyle name="_x0001_1¼„½(" xfId="251"/>
    <cellStyle name="_x0001_1¼½(" xfId="252"/>
    <cellStyle name="¹éºÐÀ²_      " xfId="253"/>
    <cellStyle name="2" xfId="254"/>
    <cellStyle name="2_A che do KS +chi BQL" xfId="255"/>
    <cellStyle name="2_BANG CAM COC GPMB 8km" xfId="256"/>
    <cellStyle name="2_Bang tong hop khoi luong" xfId="257"/>
    <cellStyle name="2_Book1" xfId="258"/>
    <cellStyle name="2_Book1_1" xfId="259"/>
    <cellStyle name="2_Book1_Book1" xfId="260"/>
    <cellStyle name="2_Book1_CAU XOP XANG II(su­a)" xfId="261"/>
    <cellStyle name="2_Book1_Dieu phoi dat goi 1" xfId="262"/>
    <cellStyle name="2_Book1_Dieu phoi dat goi 2" xfId="263"/>
    <cellStyle name="2_Book1_DT Kha thi ngay 11-2-06" xfId="264"/>
    <cellStyle name="2_Book1_DT ngay 04-01-2006" xfId="265"/>
    <cellStyle name="2_Book1_DT ngay 11-4-2006" xfId="266"/>
    <cellStyle name="2_Book1_DT ngay 15-11-05" xfId="267"/>
    <cellStyle name="2_Book1_Du toan KT-TCsua theo TT 03 - YC 471" xfId="268"/>
    <cellStyle name="2_Book1_Du toan Phuong lam" xfId="269"/>
    <cellStyle name="2_Book1_Du toan QL 27 (23-12-2005)" xfId="270"/>
    <cellStyle name="2_Book1_DuAnKT ngay 11-2-2006" xfId="271"/>
    <cellStyle name="2_Book1_Goi 1" xfId="272"/>
    <cellStyle name="2_Book1_Goi thau so 2 (20-6-2006)" xfId="273"/>
    <cellStyle name="2_Book1_Goi02(25-05-2006)" xfId="274"/>
    <cellStyle name="2_Book1_K C N - HUNG DONG L.NHUA" xfId="275"/>
    <cellStyle name="2_Book1_Khoi Luong Hoang Truong - Hoang Phu" xfId="276"/>
    <cellStyle name="2_Book1_Muong TL" xfId="277"/>
    <cellStyle name="2_Book1_Tuyen so 1-Km0+00 - Km0+852.56" xfId="278"/>
    <cellStyle name="2_C" xfId="279"/>
    <cellStyle name="2_Cau Hua Trai (TT 04)" xfId="280"/>
    <cellStyle name="2_Cau Thanh Ha 1" xfId="281"/>
    <cellStyle name="2_Cau thuy dien Ban La (Cu Anh)" xfId="282"/>
    <cellStyle name="2_CAU XOP XANG II(su­a)" xfId="283"/>
    <cellStyle name="2_cong" xfId="285"/>
    <cellStyle name="2_Chi phi KS" xfId="284"/>
    <cellStyle name="2_Dakt-Cau tinh Hua Phan" xfId="286"/>
    <cellStyle name="2_DIEN" xfId="287"/>
    <cellStyle name="2_Dieu phoi dat goi 1" xfId="288"/>
    <cellStyle name="2_Dieu phoi dat goi 2" xfId="289"/>
    <cellStyle name="2_Dinh muc thiet ke" xfId="290"/>
    <cellStyle name="2_DONGIA" xfId="291"/>
    <cellStyle name="2_DT KT ngay 10-9-2005" xfId="293"/>
    <cellStyle name="2_DT Kha thi ngay 11-2-06" xfId="292"/>
    <cellStyle name="2_DT ngay 04-01-2006" xfId="294"/>
    <cellStyle name="2_DT ngay 11-4-2006" xfId="295"/>
    <cellStyle name="2_DT ngay 15-11-05" xfId="296"/>
    <cellStyle name="2_DTXL goi 11(20-9-05)" xfId="297"/>
    <cellStyle name="2_du toan" xfId="298"/>
    <cellStyle name="2_du toan (03-11-05)" xfId="299"/>
    <cellStyle name="2_Du toan (12-05-2005) Tham dinh" xfId="300"/>
    <cellStyle name="2_Du toan (23-05-2005) Tham dinh" xfId="301"/>
    <cellStyle name="2_Du toan (5 - 04 - 2004)" xfId="302"/>
    <cellStyle name="2_Du toan (6-3-2005)" xfId="303"/>
    <cellStyle name="2_Du toan (Ban A)" xfId="304"/>
    <cellStyle name="2_Du toan (ngay 13 - 07 - 2004)" xfId="305"/>
    <cellStyle name="2_Du toan 558 (Km17+508.12 - Km 22)" xfId="306"/>
    <cellStyle name="2_Du toan bo sung (11-2004)" xfId="307"/>
    <cellStyle name="2_Du toan Goi 1" xfId="308"/>
    <cellStyle name="2_du toan goi 12" xfId="309"/>
    <cellStyle name="2_Du toan Goi 2" xfId="310"/>
    <cellStyle name="2_Du toan KT-TCsua theo TT 03 - YC 471" xfId="311"/>
    <cellStyle name="2_Du toan ngay (28-10-2005)" xfId="312"/>
    <cellStyle name="2_Du toan ngay 1-9-2004 (version 1)" xfId="313"/>
    <cellStyle name="2_Du toan Phuong lam" xfId="314"/>
    <cellStyle name="2_Du toan QL 27 (23-12-2005)" xfId="315"/>
    <cellStyle name="2_DuAnKT ngay 11-2-2006" xfId="316"/>
    <cellStyle name="2_goi 1" xfId="319"/>
    <cellStyle name="2_Goi 1 (TT04)" xfId="320"/>
    <cellStyle name="2_goi 1 duyet theo luong mo (an)" xfId="321"/>
    <cellStyle name="2_Goi 1_1" xfId="322"/>
    <cellStyle name="2_Goi so 1" xfId="323"/>
    <cellStyle name="2_Goi thau so 2 (20-6-2006)" xfId="324"/>
    <cellStyle name="2_Goi02(25-05-2006)" xfId="325"/>
    <cellStyle name="2_Goi1N206" xfId="326"/>
    <cellStyle name="2_Goi2N206" xfId="327"/>
    <cellStyle name="2_Goi4N216" xfId="328"/>
    <cellStyle name="2_Goi5N216" xfId="329"/>
    <cellStyle name="2_Gia_VL cau-JIBIC-Ha-tinh" xfId="317"/>
    <cellStyle name="2_Gia_VLQL48_duyet " xfId="318"/>
    <cellStyle name="2_Hoi Song" xfId="330"/>
    <cellStyle name="2_HT-LO" xfId="331"/>
    <cellStyle name="2_KL" xfId="336"/>
    <cellStyle name="2_Kl6-6-05" xfId="337"/>
    <cellStyle name="2_Kldoan3" xfId="338"/>
    <cellStyle name="2_Klnutgiao" xfId="339"/>
    <cellStyle name="2_KLPA2s" xfId="340"/>
    <cellStyle name="2_KlQdinhduyet" xfId="341"/>
    <cellStyle name="2_KlQL4goi5KCS" xfId="342"/>
    <cellStyle name="2_Kltayth" xfId="343"/>
    <cellStyle name="2_KltaythQDduyet" xfId="344"/>
    <cellStyle name="2_Kluong4-2004" xfId="345"/>
    <cellStyle name="2_Khoi luong" xfId="332"/>
    <cellStyle name="2_Khoi luong doan 1" xfId="333"/>
    <cellStyle name="2_Khoi luong doan 2" xfId="334"/>
    <cellStyle name="2_Khoi Luong Hoang Truong - Hoang Phu" xfId="335"/>
    <cellStyle name="2_Luong A6" xfId="346"/>
    <cellStyle name="2_maugiacotaluy" xfId="347"/>
    <cellStyle name="2_My Thanh Son Thanh" xfId="348"/>
    <cellStyle name="2_Nhom I" xfId="349"/>
    <cellStyle name="2_Project N.Du" xfId="350"/>
    <cellStyle name="2_Project N.Du.dien" xfId="351"/>
    <cellStyle name="2_Project QL4" xfId="352"/>
    <cellStyle name="2_Project QL4 goi 7" xfId="353"/>
    <cellStyle name="2_Project QL4 goi5" xfId="354"/>
    <cellStyle name="2_Project QL4 goi8" xfId="355"/>
    <cellStyle name="2_QL1A-SUA2005" xfId="356"/>
    <cellStyle name="2_Sheet1" xfId="357"/>
    <cellStyle name="2_SuoiTon" xfId="358"/>
    <cellStyle name="2_t" xfId="359"/>
    <cellStyle name="2_Tay THoa" xfId="360"/>
    <cellStyle name="2_Tong hop DT dieu chinh duong 38-95" xfId="361"/>
    <cellStyle name="2_Tong hop khoi luong duong 557 (30-5-2006)" xfId="362"/>
    <cellStyle name="2_Tong muc dau tu" xfId="363"/>
    <cellStyle name="2_Tuyen so 1-Km0+00 - Km0+852.56" xfId="365"/>
    <cellStyle name="2_TRUNG PMU 5" xfId="364"/>
    <cellStyle name="2_VatLieu 3 cau -NA" xfId="366"/>
    <cellStyle name="2_ÿÿÿÿÿ" xfId="367"/>
    <cellStyle name="2_ÿÿÿÿÿ_1" xfId="368"/>
    <cellStyle name="2_ÿÿÿÿÿ_Book1" xfId="369"/>
    <cellStyle name="2_ÿÿÿÿÿ_chenh lech capphoingay 9-2007 CPLoc" xfId="370"/>
    <cellStyle name="2_ÿÿÿÿÿ_DMDG hieuchinh" xfId="371"/>
    <cellStyle name="2_ÿÿÿÿÿ_Tong hop DT dieu chinh duong 38-95" xfId="372"/>
    <cellStyle name="20" xfId="373"/>
    <cellStyle name="20% - Accent1" xfId="374" builtinId="30" customBuiltin="1"/>
    <cellStyle name="20% - Accent2" xfId="375" builtinId="34" customBuiltin="1"/>
    <cellStyle name="20% - Accent3" xfId="376" builtinId="38" customBuiltin="1"/>
    <cellStyle name="20% - Accent4" xfId="377" builtinId="42" customBuiltin="1"/>
    <cellStyle name="20% - Accent5" xfId="378" builtinId="46" customBuiltin="1"/>
    <cellStyle name="20% - Accent6" xfId="379" builtinId="50" customBuiltin="1"/>
    <cellStyle name="-2001" xfId="380"/>
    <cellStyle name="3" xfId="381"/>
    <cellStyle name="3_A che do KS +chi BQL" xfId="382"/>
    <cellStyle name="3_BANG CAM COC GPMB 8km" xfId="383"/>
    <cellStyle name="3_Bang tong hop khoi luong" xfId="384"/>
    <cellStyle name="3_Book1" xfId="385"/>
    <cellStyle name="3_Book1_1" xfId="386"/>
    <cellStyle name="3_Book1_Book1" xfId="387"/>
    <cellStyle name="3_Book1_CAU XOP XANG II(su­a)" xfId="388"/>
    <cellStyle name="3_Book1_Dieu phoi dat goi 1" xfId="389"/>
    <cellStyle name="3_Book1_Dieu phoi dat goi 2" xfId="390"/>
    <cellStyle name="3_Book1_DT Kha thi ngay 11-2-06" xfId="391"/>
    <cellStyle name="3_Book1_DT ngay 04-01-2006" xfId="392"/>
    <cellStyle name="3_Book1_DT ngay 11-4-2006" xfId="393"/>
    <cellStyle name="3_Book1_DT ngay 15-11-05" xfId="394"/>
    <cellStyle name="3_Book1_Du toan KT-TCsua theo TT 03 - YC 471" xfId="395"/>
    <cellStyle name="3_Book1_Du toan Phuong lam" xfId="396"/>
    <cellStyle name="3_Book1_Du toan QL 27 (23-12-2005)" xfId="397"/>
    <cellStyle name="3_Book1_DuAnKT ngay 11-2-2006" xfId="398"/>
    <cellStyle name="3_Book1_Goi 1" xfId="399"/>
    <cellStyle name="3_Book1_Goi thau so 2 (20-6-2006)" xfId="400"/>
    <cellStyle name="3_Book1_Goi02(25-05-2006)" xfId="401"/>
    <cellStyle name="3_Book1_K C N - HUNG DONG L.NHUA" xfId="402"/>
    <cellStyle name="3_Book1_Khoi Luong Hoang Truong - Hoang Phu" xfId="403"/>
    <cellStyle name="3_Book1_Muong TL" xfId="404"/>
    <cellStyle name="3_Book1_Tuyen so 1-Km0+00 - Km0+852.56" xfId="405"/>
    <cellStyle name="3_C" xfId="406"/>
    <cellStyle name="3_Cau Hua Trai (TT 04)" xfId="407"/>
    <cellStyle name="3_Cau Thanh Ha 1" xfId="408"/>
    <cellStyle name="3_Cau thuy dien Ban La (Cu Anh)" xfId="409"/>
    <cellStyle name="3_CAU XOP XANG II(su­a)" xfId="410"/>
    <cellStyle name="3_cong" xfId="412"/>
    <cellStyle name="3_Chi phi KS" xfId="411"/>
    <cellStyle name="3_Dakt-Cau tinh Hua Phan" xfId="413"/>
    <cellStyle name="3_DIEN" xfId="414"/>
    <cellStyle name="3_Dieu phoi dat goi 1" xfId="415"/>
    <cellStyle name="3_Dieu phoi dat goi 2" xfId="416"/>
    <cellStyle name="3_Dinh muc thiet ke" xfId="417"/>
    <cellStyle name="3_DONGIA" xfId="418"/>
    <cellStyle name="3_DT KT ngay 10-9-2005" xfId="420"/>
    <cellStyle name="3_DT Kha thi ngay 11-2-06" xfId="419"/>
    <cellStyle name="3_DT ngay 04-01-2006" xfId="421"/>
    <cellStyle name="3_DT ngay 11-4-2006" xfId="422"/>
    <cellStyle name="3_DT ngay 15-11-05" xfId="423"/>
    <cellStyle name="3_DTXL goi 11(20-9-05)" xfId="424"/>
    <cellStyle name="3_du toan" xfId="425"/>
    <cellStyle name="3_du toan (03-11-05)" xfId="426"/>
    <cellStyle name="3_Du toan (12-05-2005) Tham dinh" xfId="427"/>
    <cellStyle name="3_Du toan (23-05-2005) Tham dinh" xfId="428"/>
    <cellStyle name="3_Du toan (5 - 04 - 2004)" xfId="429"/>
    <cellStyle name="3_Du toan (6-3-2005)" xfId="430"/>
    <cellStyle name="3_Du toan (Ban A)" xfId="431"/>
    <cellStyle name="3_Du toan (ngay 13 - 07 - 2004)" xfId="432"/>
    <cellStyle name="3_Du toan 558 (Km17+508.12 - Km 22)" xfId="433"/>
    <cellStyle name="3_Du toan bo sung (11-2004)" xfId="434"/>
    <cellStyle name="3_Du toan Goi 1" xfId="435"/>
    <cellStyle name="3_du toan goi 12" xfId="436"/>
    <cellStyle name="3_Du toan Goi 2" xfId="437"/>
    <cellStyle name="3_Du toan KT-TCsua theo TT 03 - YC 471" xfId="438"/>
    <cellStyle name="3_Du toan ngay (28-10-2005)" xfId="439"/>
    <cellStyle name="3_Du toan ngay 1-9-2004 (version 1)" xfId="440"/>
    <cellStyle name="3_Du toan Phuong lam" xfId="441"/>
    <cellStyle name="3_Du toan QL 27 (23-12-2005)" xfId="442"/>
    <cellStyle name="3_DuAnKT ngay 11-2-2006" xfId="443"/>
    <cellStyle name="3_goi 1" xfId="446"/>
    <cellStyle name="3_Goi 1 (TT04)" xfId="447"/>
    <cellStyle name="3_goi 1 duyet theo luong mo (an)" xfId="448"/>
    <cellStyle name="3_Goi 1_1" xfId="449"/>
    <cellStyle name="3_Goi so 1" xfId="450"/>
    <cellStyle name="3_Goi thau so 2 (20-6-2006)" xfId="451"/>
    <cellStyle name="3_Goi02(25-05-2006)" xfId="452"/>
    <cellStyle name="3_Goi1N206" xfId="453"/>
    <cellStyle name="3_Goi2N206" xfId="454"/>
    <cellStyle name="3_Goi4N216" xfId="455"/>
    <cellStyle name="3_Goi5N216" xfId="456"/>
    <cellStyle name="3_Gia_VL cau-JIBIC-Ha-tinh" xfId="444"/>
    <cellStyle name="3_Gia_VLQL48_duyet " xfId="445"/>
    <cellStyle name="3_Hoi Song" xfId="457"/>
    <cellStyle name="3_HT-LO" xfId="458"/>
    <cellStyle name="3_KL" xfId="463"/>
    <cellStyle name="3_Kl6-6-05" xfId="464"/>
    <cellStyle name="3_Kldoan3" xfId="465"/>
    <cellStyle name="3_Klnutgiao" xfId="466"/>
    <cellStyle name="3_KLPA2s" xfId="467"/>
    <cellStyle name="3_KlQdinhduyet" xfId="468"/>
    <cellStyle name="3_KlQL4goi5KCS" xfId="469"/>
    <cellStyle name="3_Kltayth" xfId="470"/>
    <cellStyle name="3_KltaythQDduyet" xfId="471"/>
    <cellStyle name="3_Kluong4-2004" xfId="472"/>
    <cellStyle name="3_Khoi luong" xfId="459"/>
    <cellStyle name="3_Khoi luong doan 1" xfId="460"/>
    <cellStyle name="3_Khoi luong doan 2" xfId="461"/>
    <cellStyle name="3_Khoi Luong Hoang Truong - Hoang Phu" xfId="462"/>
    <cellStyle name="3_Luong A6" xfId="473"/>
    <cellStyle name="3_maugiacotaluy" xfId="474"/>
    <cellStyle name="3_My Thanh Son Thanh" xfId="475"/>
    <cellStyle name="3_Nhom I" xfId="476"/>
    <cellStyle name="3_Project N.Du" xfId="477"/>
    <cellStyle name="3_Project N.Du.dien" xfId="478"/>
    <cellStyle name="3_Project QL4" xfId="479"/>
    <cellStyle name="3_Project QL4 goi 7" xfId="480"/>
    <cellStyle name="3_Project QL4 goi5" xfId="481"/>
    <cellStyle name="3_Project QL4 goi8" xfId="482"/>
    <cellStyle name="3_QL1A-SUA2005" xfId="483"/>
    <cellStyle name="3_Sheet1" xfId="484"/>
    <cellStyle name="3_SuoiTon" xfId="485"/>
    <cellStyle name="3_t" xfId="486"/>
    <cellStyle name="3_Tay THoa" xfId="487"/>
    <cellStyle name="3_Tong hop DT dieu chinh duong 38-95" xfId="488"/>
    <cellStyle name="3_Tong hop khoi luong duong 557 (30-5-2006)" xfId="489"/>
    <cellStyle name="3_Tong muc dau tu" xfId="490"/>
    <cellStyle name="3_Tuyen so 1-Km0+00 - Km0+852.56" xfId="491"/>
    <cellStyle name="3_VatLieu 3 cau -NA" xfId="492"/>
    <cellStyle name="3_ÿÿÿÿÿ" xfId="493"/>
    <cellStyle name="3_ÿÿÿÿÿ_1" xfId="494"/>
    <cellStyle name="4" xfId="495"/>
    <cellStyle name="4_A che do KS +chi BQL" xfId="496"/>
    <cellStyle name="4_BANG CAM COC GPMB 8km" xfId="497"/>
    <cellStyle name="4_Bang tong hop khoi luong" xfId="498"/>
    <cellStyle name="4_Book1" xfId="499"/>
    <cellStyle name="4_Book1_1" xfId="500"/>
    <cellStyle name="4_Book1_Book1" xfId="501"/>
    <cellStyle name="4_Book1_CAU XOP XANG II(su­a)" xfId="502"/>
    <cellStyle name="4_Book1_Dieu phoi dat goi 1" xfId="503"/>
    <cellStyle name="4_Book1_Dieu phoi dat goi 2" xfId="504"/>
    <cellStyle name="4_Book1_DT Kha thi ngay 11-2-06" xfId="505"/>
    <cellStyle name="4_Book1_DT ngay 04-01-2006" xfId="506"/>
    <cellStyle name="4_Book1_DT ngay 11-4-2006" xfId="507"/>
    <cellStyle name="4_Book1_DT ngay 15-11-05" xfId="508"/>
    <cellStyle name="4_Book1_Du toan KT-TCsua theo TT 03 - YC 471" xfId="509"/>
    <cellStyle name="4_Book1_Du toan Phuong lam" xfId="510"/>
    <cellStyle name="4_Book1_Du toan QL 27 (23-12-2005)" xfId="511"/>
    <cellStyle name="4_Book1_DuAnKT ngay 11-2-2006" xfId="512"/>
    <cellStyle name="4_Book1_Goi 1" xfId="513"/>
    <cellStyle name="4_Book1_Goi thau so 2 (20-6-2006)" xfId="514"/>
    <cellStyle name="4_Book1_Goi02(25-05-2006)" xfId="515"/>
    <cellStyle name="4_Book1_K C N - HUNG DONG L.NHUA" xfId="516"/>
    <cellStyle name="4_Book1_Khoi Luong Hoang Truong - Hoang Phu" xfId="517"/>
    <cellStyle name="4_Book1_Muong TL" xfId="518"/>
    <cellStyle name="4_Book1_Tuyen so 1-Km0+00 - Km0+852.56" xfId="519"/>
    <cellStyle name="4_C" xfId="520"/>
    <cellStyle name="4_Cau Hua Trai (TT 04)" xfId="521"/>
    <cellStyle name="4_Cau Thanh Ha 1" xfId="522"/>
    <cellStyle name="4_Cau thuy dien Ban La (Cu Anh)" xfId="523"/>
    <cellStyle name="4_CAU XOP XANG II(su­a)" xfId="524"/>
    <cellStyle name="4_cong" xfId="526"/>
    <cellStyle name="4_Chi phi KS" xfId="525"/>
    <cellStyle name="4_Dakt-Cau tinh Hua Phan" xfId="527"/>
    <cellStyle name="4_DIEN" xfId="528"/>
    <cellStyle name="4_Dieu phoi dat goi 1" xfId="529"/>
    <cellStyle name="4_Dieu phoi dat goi 2" xfId="530"/>
    <cellStyle name="4_Dinh muc thiet ke" xfId="531"/>
    <cellStyle name="4_DONGIA" xfId="532"/>
    <cellStyle name="4_DT KT ngay 10-9-2005" xfId="534"/>
    <cellStyle name="4_DT Kha thi ngay 11-2-06" xfId="533"/>
    <cellStyle name="4_DT ngay 04-01-2006" xfId="535"/>
    <cellStyle name="4_DT ngay 11-4-2006" xfId="536"/>
    <cellStyle name="4_DT ngay 15-11-05" xfId="537"/>
    <cellStyle name="4_DTXL goi 11(20-9-05)" xfId="538"/>
    <cellStyle name="4_du toan" xfId="539"/>
    <cellStyle name="4_du toan (03-11-05)" xfId="540"/>
    <cellStyle name="4_Du toan (12-05-2005) Tham dinh" xfId="541"/>
    <cellStyle name="4_Du toan (23-05-2005) Tham dinh" xfId="542"/>
    <cellStyle name="4_Du toan (5 - 04 - 2004)" xfId="543"/>
    <cellStyle name="4_Du toan (6-3-2005)" xfId="544"/>
    <cellStyle name="4_Du toan (Ban A)" xfId="545"/>
    <cellStyle name="4_Du toan (ngay 13 - 07 - 2004)" xfId="546"/>
    <cellStyle name="4_Du toan 558 (Km17+508.12 - Km 22)" xfId="547"/>
    <cellStyle name="4_Du toan bo sung (11-2004)" xfId="548"/>
    <cellStyle name="4_Du toan Goi 1" xfId="549"/>
    <cellStyle name="4_du toan goi 12" xfId="550"/>
    <cellStyle name="4_Du toan Goi 2" xfId="551"/>
    <cellStyle name="4_Du toan KT-TCsua theo TT 03 - YC 471" xfId="552"/>
    <cellStyle name="4_Du toan ngay (28-10-2005)" xfId="553"/>
    <cellStyle name="4_Du toan ngay 1-9-2004 (version 1)" xfId="554"/>
    <cellStyle name="4_Du toan Phuong lam" xfId="555"/>
    <cellStyle name="4_Du toan QL 27 (23-12-2005)" xfId="556"/>
    <cellStyle name="4_DuAnKT ngay 11-2-2006" xfId="557"/>
    <cellStyle name="4_goi 1" xfId="560"/>
    <cellStyle name="4_Goi 1 (TT04)" xfId="561"/>
    <cellStyle name="4_goi 1 duyet theo luong mo (an)" xfId="562"/>
    <cellStyle name="4_Goi 1_1" xfId="563"/>
    <cellStyle name="4_Goi so 1" xfId="564"/>
    <cellStyle name="4_Goi thau so 2 (20-6-2006)" xfId="565"/>
    <cellStyle name="4_Goi02(25-05-2006)" xfId="566"/>
    <cellStyle name="4_Goi1N206" xfId="567"/>
    <cellStyle name="4_Goi2N206" xfId="568"/>
    <cellStyle name="4_Goi4N216" xfId="569"/>
    <cellStyle name="4_Goi5N216" xfId="570"/>
    <cellStyle name="4_Gia_VL cau-JIBIC-Ha-tinh" xfId="558"/>
    <cellStyle name="4_Gia_VLQL48_duyet " xfId="559"/>
    <cellStyle name="4_Hoi Song" xfId="571"/>
    <cellStyle name="4_HT-LO" xfId="572"/>
    <cellStyle name="4_KL" xfId="577"/>
    <cellStyle name="4_Kl6-6-05" xfId="578"/>
    <cellStyle name="4_Kldoan3" xfId="579"/>
    <cellStyle name="4_Klnutgiao" xfId="580"/>
    <cellStyle name="4_KLPA2s" xfId="581"/>
    <cellStyle name="4_KlQdinhduyet" xfId="582"/>
    <cellStyle name="4_KlQL4goi5KCS" xfId="583"/>
    <cellStyle name="4_Kltayth" xfId="584"/>
    <cellStyle name="4_KltaythQDduyet" xfId="585"/>
    <cellStyle name="4_Kluong4-2004" xfId="586"/>
    <cellStyle name="4_Khoi luong" xfId="573"/>
    <cellStyle name="4_Khoi luong doan 1" xfId="574"/>
    <cellStyle name="4_Khoi luong doan 2" xfId="575"/>
    <cellStyle name="4_Khoi Luong Hoang Truong - Hoang Phu" xfId="576"/>
    <cellStyle name="4_Luong A6" xfId="587"/>
    <cellStyle name="4_maugiacotaluy" xfId="588"/>
    <cellStyle name="4_My Thanh Son Thanh" xfId="589"/>
    <cellStyle name="4_Nhom I" xfId="590"/>
    <cellStyle name="4_Project N.Du" xfId="591"/>
    <cellStyle name="4_Project N.Du.dien" xfId="592"/>
    <cellStyle name="4_Project QL4" xfId="593"/>
    <cellStyle name="4_Project QL4 goi 7" xfId="594"/>
    <cellStyle name="4_Project QL4 goi5" xfId="595"/>
    <cellStyle name="4_Project QL4 goi8" xfId="596"/>
    <cellStyle name="4_QL1A-SUA2005" xfId="597"/>
    <cellStyle name="4_Sheet1" xfId="598"/>
    <cellStyle name="4_SuoiTon" xfId="599"/>
    <cellStyle name="4_t" xfId="600"/>
    <cellStyle name="4_Tay THoa" xfId="601"/>
    <cellStyle name="4_Tong hop DT dieu chinh duong 38-95" xfId="602"/>
    <cellStyle name="4_Tong hop khoi luong duong 557 (30-5-2006)" xfId="603"/>
    <cellStyle name="4_Tong muc dau tu" xfId="604"/>
    <cellStyle name="4_Tuyen so 1-Km0+00 - Km0+852.56" xfId="605"/>
    <cellStyle name="4_VatLieu 3 cau -NA" xfId="606"/>
    <cellStyle name="4_ÿÿÿÿÿ" xfId="607"/>
    <cellStyle name="4_ÿÿÿÿÿ_1" xfId="608"/>
    <cellStyle name="40% - Accent1" xfId="609" builtinId="31" customBuiltin="1"/>
    <cellStyle name="40% - Accent2" xfId="610" builtinId="35" customBuiltin="1"/>
    <cellStyle name="40% - Accent3" xfId="611" builtinId="39" customBuiltin="1"/>
    <cellStyle name="40% - Accent4" xfId="612" builtinId="43" customBuiltin="1"/>
    <cellStyle name="40% - Accent5" xfId="613" builtinId="47" customBuiltin="1"/>
    <cellStyle name="40% - Accent6" xfId="614" builtinId="51" customBuiltin="1"/>
    <cellStyle name="6" xfId="615"/>
    <cellStyle name="60% - Accent1" xfId="616" builtinId="32" customBuiltin="1"/>
    <cellStyle name="60% - Accent2" xfId="617" builtinId="36" customBuiltin="1"/>
    <cellStyle name="60% - Accent3" xfId="618" builtinId="40" customBuiltin="1"/>
    <cellStyle name="60% - Accent4" xfId="619" builtinId="44" customBuiltin="1"/>
    <cellStyle name="60% - Accent5" xfId="620" builtinId="48" customBuiltin="1"/>
    <cellStyle name="60% - Accent6" xfId="621" builtinId="52" customBuiltin="1"/>
    <cellStyle name="9" xfId="622"/>
    <cellStyle name="_x0001_Å»_x001e_´ " xfId="623"/>
    <cellStyle name="_x0001_Å»_x001e_´_" xfId="624"/>
    <cellStyle name="Accent1" xfId="625" builtinId="29" customBuiltin="1"/>
    <cellStyle name="Accent2" xfId="626" builtinId="33" customBuiltin="1"/>
    <cellStyle name="Accent3" xfId="627" builtinId="37" customBuiltin="1"/>
    <cellStyle name="Accent4" xfId="628" builtinId="41" customBuiltin="1"/>
    <cellStyle name="Accent5" xfId="629" builtinId="45" customBuiltin="1"/>
    <cellStyle name="Accent6" xfId="630" builtinId="49" customBuiltin="1"/>
    <cellStyle name="ÅëÈ­ [0]_      " xfId="631"/>
    <cellStyle name="AeE­ [0]_INQUIRY ¿?¾÷AßAø " xfId="632"/>
    <cellStyle name="ÅëÈ­ [0]_laroux" xfId="633"/>
    <cellStyle name="ÅëÈ­_      " xfId="634"/>
    <cellStyle name="AeE­_INQUIRY ¿?¾÷AßAø " xfId="635"/>
    <cellStyle name="ÅëÈ­_L601CPT" xfId="636"/>
    <cellStyle name="AHuy .VNarial" xfId="637"/>
    <cellStyle name="args.style" xfId="638"/>
    <cellStyle name="ÄÞ¸¶ [0]_      " xfId="639"/>
    <cellStyle name="AÞ¸¶ [0]_INQUIRY ¿?¾÷AßAø " xfId="640"/>
    <cellStyle name="ÄÞ¸¶ [0]_L601CPT" xfId="641"/>
    <cellStyle name="ÄÞ¸¶_      " xfId="642"/>
    <cellStyle name="AÞ¸¶_INQUIRY ¿?¾÷AßAø " xfId="643"/>
    <cellStyle name="ÄÞ¸¶_L601CPT" xfId="644"/>
    <cellStyle name="ATRI~8" xfId="645"/>
    <cellStyle name="AutoFormat Options" xfId="646"/>
    <cellStyle name="Bad" xfId="647" builtinId="27" customBuiltin="1"/>
    <cellStyle name="Bình Thường_DTran 4KBPT2..tung" xfId="648"/>
    <cellStyle name="Body" xfId="649"/>
    <cellStyle name="C?AØ_¿?¾÷CoE² " xfId="650"/>
    <cellStyle name="C~1" xfId="651"/>
    <cellStyle name="Ç¥ÁØ_      " xfId="652"/>
    <cellStyle name="C￥AØ_¿μ¾÷CoE² " xfId="653"/>
    <cellStyle name="Ç¥ÁØ_£Ò£Ã°üÁ¦ÀÛ" xfId="654"/>
    <cellStyle name="C￥AØ_5-1±¤°i " xfId="655"/>
    <cellStyle name="Ç¥ÁØ_6" xfId="656"/>
    <cellStyle name="C￥AØ_Ay°eC￥(2¿u) " xfId="657"/>
    <cellStyle name="Ç¥ÁØ_Áý°èÇ¥_1" xfId="658"/>
    <cellStyle name="C￥AØ_CoAo¹yAI °A¾×¿ⓒ½A " xfId="659"/>
    <cellStyle name="Ç¥ÁØ_ESCº¸°í" xfId="660"/>
    <cellStyle name="C￥AØ_Sheet1_¿μ¾÷CoE² " xfId="661"/>
    <cellStyle name="Ç¥ÁØ_Sheet1_£Ò£Ã°üÁ¦ÀÛÇöÈ²" xfId="662"/>
    <cellStyle name="C￥AØ_Sheet1_0N-HANDLING " xfId="663"/>
    <cellStyle name="Ç¥ÁØ_Sheet1_¼­¿ï-¾È»ê" xfId="664"/>
    <cellStyle name="C￥AØ_Sheet1_Ay°eC￥(2¿u) " xfId="665"/>
    <cellStyle name="Ç¥ÁØ_Sheet1_laroux" xfId="666"/>
    <cellStyle name="Calc Currency (0)" xfId="667"/>
    <cellStyle name="Calc Currency (2)" xfId="668"/>
    <cellStyle name="Calc Percent (0)" xfId="669"/>
    <cellStyle name="Calc Percent (1)" xfId="670"/>
    <cellStyle name="Calc Percent (2)" xfId="671"/>
    <cellStyle name="Calc Units (0)" xfId="672"/>
    <cellStyle name="Calc Units (1)" xfId="673"/>
    <cellStyle name="Calc Units (2)" xfId="674"/>
    <cellStyle name="Calculation" xfId="675" builtinId="22" customBuiltin="1"/>
    <cellStyle name="category" xfId="676"/>
    <cellStyle name="Cerrency_Sheet2_XANGDAU" xfId="677"/>
    <cellStyle name="Comma" xfId="681" builtinId="3"/>
    <cellStyle name="Comma  - Style1" xfId="682"/>
    <cellStyle name="Comma  - Style2" xfId="683"/>
    <cellStyle name="Comma  - Style3" xfId="684"/>
    <cellStyle name="Comma  - Style4" xfId="685"/>
    <cellStyle name="Comma  - Style5" xfId="686"/>
    <cellStyle name="Comma  - Style6" xfId="687"/>
    <cellStyle name="Comma  - Style7" xfId="688"/>
    <cellStyle name="Comma  - Style8" xfId="689"/>
    <cellStyle name="Comma [00]" xfId="690"/>
    <cellStyle name="comma zerodec" xfId="691"/>
    <cellStyle name="Comma0" xfId="692"/>
    <cellStyle name="Copied" xfId="693"/>
    <cellStyle name="Cࡵrrency_Sheet1_PRODUCTĠ" xfId="694"/>
    <cellStyle name="_x0001_CS_x0006_RMO[" xfId="695"/>
    <cellStyle name="_x0001_CS_x0006_RMO_" xfId="696"/>
    <cellStyle name="Currency [00]" xfId="697"/>
    <cellStyle name="Currency0" xfId="698"/>
    <cellStyle name="Currency1" xfId="699"/>
    <cellStyle name="Check Cell" xfId="678" builtinId="23" customBuiltin="1"/>
    <cellStyle name="Chi phÝ kh¸c_Book1" xfId="679"/>
    <cellStyle name="CHUONG" xfId="680"/>
    <cellStyle name="Date" xfId="700"/>
    <cellStyle name="Date Short" xfId="701"/>
    <cellStyle name="Dấu phẩy_Tonghop" xfId="702"/>
    <cellStyle name="Dezimal [0]_NEGS" xfId="703"/>
    <cellStyle name="Dezimal_NEGS" xfId="704"/>
    <cellStyle name="_x0001_dÏÈ¹ " xfId="705"/>
    <cellStyle name="_x0001_dÏÈ¹_" xfId="706"/>
    <cellStyle name="Dollar (zero dec)" xfId="707"/>
    <cellStyle name="DuToanBXD" xfId="708"/>
    <cellStyle name="Dziesi?tny [0]_Invoices2001Slovakia" xfId="709"/>
    <cellStyle name="Dziesi?tny_Invoices2001Slovakia" xfId="710"/>
    <cellStyle name="Dziesietny [0]_Invoices2001Slovakia" xfId="711"/>
    <cellStyle name="Dziesiętny [0]_Invoices2001Slovakia" xfId="712"/>
    <cellStyle name="Dziesietny [0]_Invoices2001Slovakia_Book1" xfId="713"/>
    <cellStyle name="Dziesiętny [0]_Invoices2001Slovakia_Book1" xfId="714"/>
    <cellStyle name="Dziesietny [0]_Invoices2001Slovakia_Book1_Tong hop Cac tuyen(9-1-06)" xfId="715"/>
    <cellStyle name="Dziesiętny [0]_Invoices2001Slovakia_Book1_Tong hop Cac tuyen(9-1-06)" xfId="716"/>
    <cellStyle name="Dziesietny [0]_Invoices2001Slovakia_KL K.C mat duong" xfId="717"/>
    <cellStyle name="Dziesiętny [0]_Invoices2001Slovakia_Nhalamviec VTC(25-1-05)" xfId="718"/>
    <cellStyle name="Dziesietny [0]_Invoices2001Slovakia_TDT KHANH HOA" xfId="719"/>
    <cellStyle name="Dziesiętny [0]_Invoices2001Slovakia_TDT KHANH HOA" xfId="720"/>
    <cellStyle name="Dziesietny [0]_Invoices2001Slovakia_TDT KHANH HOA_Tong hop Cac tuyen(9-1-06)" xfId="721"/>
    <cellStyle name="Dziesiętny [0]_Invoices2001Slovakia_TDT KHANH HOA_Tong hop Cac tuyen(9-1-06)" xfId="722"/>
    <cellStyle name="Dziesietny [0]_Invoices2001Slovakia_TDT quangngai" xfId="723"/>
    <cellStyle name="Dziesiętny [0]_Invoices2001Slovakia_TDT quangngai" xfId="724"/>
    <cellStyle name="Dziesietny [0]_Invoices2001Slovakia_Tong hop Cac tuyen(9-1-06)" xfId="725"/>
    <cellStyle name="Dziesietny_Invoices2001Slovakia" xfId="726"/>
    <cellStyle name="Dziesiętny_Invoices2001Slovakia" xfId="727"/>
    <cellStyle name="Dziesietny_Invoices2001Slovakia_Book1" xfId="728"/>
    <cellStyle name="Dziesiętny_Invoices2001Slovakia_Book1" xfId="729"/>
    <cellStyle name="Dziesietny_Invoices2001Slovakia_Book1_Tong hop Cac tuyen(9-1-06)" xfId="730"/>
    <cellStyle name="Dziesiętny_Invoices2001Slovakia_Book1_Tong hop Cac tuyen(9-1-06)" xfId="731"/>
    <cellStyle name="Dziesietny_Invoices2001Slovakia_KL K.C mat duong" xfId="732"/>
    <cellStyle name="Dziesiętny_Invoices2001Slovakia_Nhalamviec VTC(25-1-05)" xfId="733"/>
    <cellStyle name="Dziesietny_Invoices2001Slovakia_TDT KHANH HOA" xfId="734"/>
    <cellStyle name="Dziesiętny_Invoices2001Slovakia_TDT KHANH HOA" xfId="735"/>
    <cellStyle name="Dziesietny_Invoices2001Slovakia_TDT KHANH HOA_Tong hop Cac tuyen(9-1-06)" xfId="736"/>
    <cellStyle name="Dziesiętny_Invoices2001Slovakia_TDT KHANH HOA_Tong hop Cac tuyen(9-1-06)" xfId="737"/>
    <cellStyle name="Dziesietny_Invoices2001Slovakia_TDT quangngai" xfId="738"/>
    <cellStyle name="Dziesiętny_Invoices2001Slovakia_TDT quangngai" xfId="739"/>
    <cellStyle name="Dziesietny_Invoices2001Slovakia_Tong hop Cac tuyen(9-1-06)" xfId="740"/>
    <cellStyle name="e" xfId="741"/>
    <cellStyle name="eeee" xfId="742"/>
    <cellStyle name="ency [0]_Ninh Binh" xfId="743"/>
    <cellStyle name="Enter Currency (0)" xfId="744"/>
    <cellStyle name="Enter Currency (2)" xfId="745"/>
    <cellStyle name="Enter Units (0)" xfId="746"/>
    <cellStyle name="Enter Units (1)" xfId="747"/>
    <cellStyle name="Enter Units (2)" xfId="748"/>
    <cellStyle name="Entered" xfId="749"/>
    <cellStyle name="Euro" xfId="750"/>
    <cellStyle name="Explanatory Text" xfId="751" builtinId="53" customBuiltin="1"/>
    <cellStyle name="f" xfId="752"/>
    <cellStyle name="Fixed" xfId="753"/>
    <cellStyle name="Font Britannic16" xfId="754"/>
    <cellStyle name="Font Britannic18" xfId="755"/>
    <cellStyle name="Font CenturyCond 18" xfId="756"/>
    <cellStyle name="Font Cond20" xfId="757"/>
    <cellStyle name="Font LucidaSans16" xfId="758"/>
    <cellStyle name="Font NewCenturyCond18" xfId="759"/>
    <cellStyle name="Font Ottawa14" xfId="760"/>
    <cellStyle name="Font Ottawa16" xfId="761"/>
    <cellStyle name="g_x000c_Normal_DT DC" xfId="762"/>
    <cellStyle name="g001" xfId="763"/>
    <cellStyle name="Good" xfId="764" builtinId="26" customBuiltin="1"/>
    <cellStyle name="Grey" xfId="765"/>
    <cellStyle name="H" xfId="766"/>
    <cellStyle name="ha" xfId="767"/>
    <cellStyle name="Head 1" xfId="768"/>
    <cellStyle name="HEADER_baon o - XS" xfId="769"/>
    <cellStyle name="Header1" xfId="770"/>
    <cellStyle name="Header2" xfId="771"/>
    <cellStyle name="Heading 1" xfId="772" builtinId="16" customBuiltin="1"/>
    <cellStyle name="Heading 2" xfId="773" builtinId="17" customBuiltin="1"/>
    <cellStyle name="Heading 3" xfId="774" builtinId="18" customBuiltin="1"/>
    <cellStyle name="Heading 4" xfId="775" builtinId="19" customBuiltin="1"/>
    <cellStyle name="HEADING1" xfId="776"/>
    <cellStyle name="HEADING2" xfId="777"/>
    <cellStyle name="HEADINGS" xfId="778"/>
    <cellStyle name="HEADINGSTOP" xfId="779"/>
    <cellStyle name="headoption" xfId="780"/>
    <cellStyle name="Hoa-Scholl" xfId="781"/>
    <cellStyle name="_x0001_í½?" xfId="782"/>
    <cellStyle name="_x0001_íå_x001b_ô " xfId="783"/>
    <cellStyle name="_x0001_íå_x001b_ô_" xfId="784"/>
    <cellStyle name="Input" xfId="785" builtinId="20" customBuiltin="1"/>
    <cellStyle name="Input [yellow]" xfId="786"/>
    <cellStyle name="k" xfId="787"/>
    <cellStyle name="k_TONG HOP KINH PHI" xfId="788"/>
    <cellStyle name="k_ÿÿÿÿÿ" xfId="789"/>
    <cellStyle name="k_ÿÿÿÿÿ_1" xfId="790"/>
    <cellStyle name="k_ÿÿÿÿÿ_2" xfId="791"/>
    <cellStyle name="khanh" xfId="792"/>
    <cellStyle name="khung" xfId="793"/>
    <cellStyle name="Link Currency (0)" xfId="794"/>
    <cellStyle name="Link Currency (2)" xfId="795"/>
    <cellStyle name="Link Units (0)" xfId="796"/>
    <cellStyle name="Link Units (1)" xfId="797"/>
    <cellStyle name="Link Units (2)" xfId="798"/>
    <cellStyle name="Linked Cell" xfId="799" builtinId="24" customBuiltin="1"/>
    <cellStyle name="MAU" xfId="800"/>
    <cellStyle name="Millares [0]_Well Timing" xfId="801"/>
    <cellStyle name="Millares_Well Timing" xfId="802"/>
    <cellStyle name="Model" xfId="803"/>
    <cellStyle name="moi" xfId="804"/>
    <cellStyle name="Moneda [0]_Well Timing" xfId="805"/>
    <cellStyle name="Moneda_Well Timing" xfId="806"/>
    <cellStyle name="Monétaire [0]_TARIFFS DB" xfId="807"/>
    <cellStyle name="Monétaire_TARIFFS DB" xfId="808"/>
    <cellStyle name="n" xfId="809"/>
    <cellStyle name="n1" xfId="810"/>
    <cellStyle name="Neutral" xfId="811" builtinId="28" customBuiltin="1"/>
    <cellStyle name="New" xfId="812"/>
    <cellStyle name="New Times Roman" xfId="813"/>
    <cellStyle name="no dec" xfId="814"/>
    <cellStyle name="ÑONVÒ" xfId="815"/>
    <cellStyle name="Normal" xfId="0" builtinId="0"/>
    <cellStyle name="Normal - Style1" xfId="816"/>
    <cellStyle name="Normal - 유형1" xfId="817"/>
    <cellStyle name="Normal_AutoCopy(Sour)" xfId="818"/>
    <cellStyle name="Normal_HelpMe" xfId="819"/>
    <cellStyle name="Normal_MauBCKT2004(general)" xfId="820"/>
    <cellStyle name="Normal1" xfId="821"/>
    <cellStyle name="Normalh" xfId="822"/>
    <cellStyle name="Normalny_Cennik obowiazuje od 06-08-2001 r (1)" xfId="823"/>
    <cellStyle name="Note" xfId="824" builtinId="10" customBuiltin="1"/>
    <cellStyle name="NPmal_DT doan" xfId="825"/>
    <cellStyle name="o dang 403-_x0010_Normal_Dodang001" xfId="826"/>
    <cellStyle name="Ò_x000d_Normal_123569" xfId="827"/>
    <cellStyle name="Œ…‹æØ‚è [0.00]_laroux" xfId="828"/>
    <cellStyle name="Œ…‹æØ‚è_laroux" xfId="829"/>
    <cellStyle name="oft Excel]_x000d__x000a_Comment=open=/f ‚ðw’è‚·‚é‚ÆAƒ†[ƒU[’è‹`ŠÖ”‚ðŠÖ”“\‚è•t‚¯‚Ìˆê——‚É“o˜^‚·‚é‚±‚Æ‚ª‚Å‚«‚Ü‚·B_x000d__x000a_Maximized" xfId="830"/>
    <cellStyle name="oft Excel]_x000d__x000a_Comment=The open=/f lines load custom functions into the Paste Function list._x000d__x000a_Maximized=2_x000d__x000a_Basics=1_x000d__x000a_A" xfId="831"/>
    <cellStyle name="oft Excel]_x000d__x000a_Comment=The open=/f lines load custom functions into the Paste Function list._x000d__x000a_Maximized=3_x000d__x000a_Basics=1_x000d__x000a_A" xfId="832"/>
    <cellStyle name="omma [0]_Mktg Prog" xfId="833"/>
    <cellStyle name="ong DG VBT2002" xfId="834"/>
    <cellStyle name="ormal_Sheet1_1" xfId="835"/>
    <cellStyle name="Output" xfId="836" builtinId="21" customBuiltin="1"/>
    <cellStyle name="per.style" xfId="837"/>
    <cellStyle name="Percent" xfId="838" builtinId="5"/>
    <cellStyle name="Percent [0]" xfId="839"/>
    <cellStyle name="Percent [00]" xfId="840"/>
    <cellStyle name="Percent [2]" xfId="841"/>
    <cellStyle name="PrePop Currency (0)" xfId="842"/>
    <cellStyle name="PrePop Currency (2)" xfId="843"/>
    <cellStyle name="PrePop Units (0)" xfId="844"/>
    <cellStyle name="PrePop Units (1)" xfId="845"/>
    <cellStyle name="PrePop Units (2)" xfId="846"/>
    <cellStyle name="pricing" xfId="847"/>
    <cellStyle name="PSChar" xfId="848"/>
    <cellStyle name="PSHeading" xfId="849"/>
    <cellStyle name="Quantity" xfId="850"/>
    <cellStyle name="regstoresfromspecstores" xfId="851"/>
    <cellStyle name="RevList" xfId="852"/>
    <cellStyle name="rlink_tiªn l­în_x001b_Hyperlink_TONG HOP KINH PHI" xfId="853"/>
    <cellStyle name="rmal_ADAdot" xfId="854"/>
    <cellStyle name="s]_x000d__x000a_spooler=yes_x000d__x000a_load=_x000d__x000a_Beep=yes_x000d__x000a_NullPort=None_x000d__x000a_BorderWidth=3_x000d__x000a_CursorBlinkRate=1200_x000d__x000a_DoubleClickSpeed=452_x000d__x000a_Programs=co" xfId="855"/>
    <cellStyle name="SAPBEXaggData" xfId="856"/>
    <cellStyle name="SAPBEXaggDataEmph" xfId="857"/>
    <cellStyle name="SAPBEXaggItem" xfId="858"/>
    <cellStyle name="SAPBEXchaText" xfId="859"/>
    <cellStyle name="SAPBEXexcBad7" xfId="860"/>
    <cellStyle name="SAPBEXexcBad8" xfId="861"/>
    <cellStyle name="SAPBEXexcBad9" xfId="862"/>
    <cellStyle name="SAPBEXexcCritical4" xfId="863"/>
    <cellStyle name="SAPBEXexcCritical5" xfId="864"/>
    <cellStyle name="SAPBEXexcCritical6" xfId="865"/>
    <cellStyle name="SAPBEXexcGood1" xfId="866"/>
    <cellStyle name="SAPBEXexcGood2" xfId="867"/>
    <cellStyle name="SAPBEXexcGood3" xfId="868"/>
    <cellStyle name="SAPBEXfilterDrill" xfId="869"/>
    <cellStyle name="SAPBEXfilterItem" xfId="870"/>
    <cellStyle name="SAPBEXfilterText" xfId="871"/>
    <cellStyle name="SAPBEXformats" xfId="872"/>
    <cellStyle name="SAPBEXheaderItem" xfId="873"/>
    <cellStyle name="SAPBEXheaderText" xfId="874"/>
    <cellStyle name="SAPBEXresData" xfId="875"/>
    <cellStyle name="SAPBEXresDataEmph" xfId="876"/>
    <cellStyle name="SAPBEXresItem" xfId="877"/>
    <cellStyle name="SAPBEXstdData" xfId="878"/>
    <cellStyle name="SAPBEXstdDataEmph" xfId="879"/>
    <cellStyle name="SAPBEXstdItem" xfId="880"/>
    <cellStyle name="SAPBEXtitle" xfId="881"/>
    <cellStyle name="SAPBEXundefined" xfId="882"/>
    <cellStyle name="_x0001_sç?" xfId="883"/>
    <cellStyle name="serJet 1200 Series PCL 6" xfId="884"/>
    <cellStyle name="SHADEDSTORES" xfId="885"/>
    <cellStyle name="Siêu nối kết_Book1" xfId="886"/>
    <cellStyle name="specstores" xfId="887"/>
    <cellStyle name="Standard_NEGS" xfId="888"/>
    <cellStyle name="STTDG" xfId="889"/>
    <cellStyle name="Style 1" xfId="890"/>
    <cellStyle name="Style 10" xfId="891"/>
    <cellStyle name="Style 100" xfId="892"/>
    <cellStyle name="Style 101" xfId="893"/>
    <cellStyle name="Style 102" xfId="894"/>
    <cellStyle name="Style 103" xfId="895"/>
    <cellStyle name="Style 104" xfId="896"/>
    <cellStyle name="Style 105" xfId="897"/>
    <cellStyle name="Style 106" xfId="898"/>
    <cellStyle name="Style 107" xfId="899"/>
    <cellStyle name="Style 108" xfId="900"/>
    <cellStyle name="Style 109" xfId="901"/>
    <cellStyle name="Style 11" xfId="902"/>
    <cellStyle name="Style 110" xfId="903"/>
    <cellStyle name="Style 111" xfId="904"/>
    <cellStyle name="Style 12" xfId="905"/>
    <cellStyle name="Style 13" xfId="906"/>
    <cellStyle name="Style 14" xfId="907"/>
    <cellStyle name="Style 15" xfId="908"/>
    <cellStyle name="Style 16" xfId="909"/>
    <cellStyle name="Style 17" xfId="910"/>
    <cellStyle name="Style 18" xfId="911"/>
    <cellStyle name="Style 19" xfId="912"/>
    <cellStyle name="Style 2" xfId="913"/>
    <cellStyle name="Style 20" xfId="914"/>
    <cellStyle name="Style 21" xfId="915"/>
    <cellStyle name="Style 22" xfId="916"/>
    <cellStyle name="Style 23" xfId="917"/>
    <cellStyle name="Style 24" xfId="918"/>
    <cellStyle name="Style 25" xfId="919"/>
    <cellStyle name="Style 26" xfId="920"/>
    <cellStyle name="Style 27" xfId="921"/>
    <cellStyle name="Style 28" xfId="922"/>
    <cellStyle name="Style 29" xfId="923"/>
    <cellStyle name="Style 3" xfId="924"/>
    <cellStyle name="Style 30" xfId="925"/>
    <cellStyle name="Style 31" xfId="926"/>
    <cellStyle name="Style 32" xfId="927"/>
    <cellStyle name="Style 33" xfId="928"/>
    <cellStyle name="Style 34" xfId="929"/>
    <cellStyle name="Style 35" xfId="930"/>
    <cellStyle name="Style 36" xfId="931"/>
    <cellStyle name="Style 37" xfId="932"/>
    <cellStyle name="Style 38" xfId="933"/>
    <cellStyle name="Style 39" xfId="934"/>
    <cellStyle name="Style 4" xfId="935"/>
    <cellStyle name="Style 40" xfId="936"/>
    <cellStyle name="Style 41" xfId="937"/>
    <cellStyle name="Style 42" xfId="938"/>
    <cellStyle name="Style 43" xfId="939"/>
    <cellStyle name="Style 44" xfId="940"/>
    <cellStyle name="Style 45" xfId="941"/>
    <cellStyle name="Style 46" xfId="942"/>
    <cellStyle name="Style 47" xfId="943"/>
    <cellStyle name="Style 48" xfId="944"/>
    <cellStyle name="Style 49" xfId="945"/>
    <cellStyle name="Style 5" xfId="946"/>
    <cellStyle name="Style 50" xfId="947"/>
    <cellStyle name="Style 51" xfId="948"/>
    <cellStyle name="Style 52" xfId="949"/>
    <cellStyle name="Style 53" xfId="950"/>
    <cellStyle name="Style 54" xfId="951"/>
    <cellStyle name="Style 55" xfId="952"/>
    <cellStyle name="Style 56" xfId="953"/>
    <cellStyle name="Style 57" xfId="954"/>
    <cellStyle name="Style 58" xfId="955"/>
    <cellStyle name="Style 59" xfId="956"/>
    <cellStyle name="Style 6" xfId="957"/>
    <cellStyle name="Style 60" xfId="958"/>
    <cellStyle name="Style 61" xfId="959"/>
    <cellStyle name="Style 62" xfId="960"/>
    <cellStyle name="Style 63" xfId="961"/>
    <cellStyle name="Style 64" xfId="962"/>
    <cellStyle name="Style 65" xfId="963"/>
    <cellStyle name="Style 66" xfId="964"/>
    <cellStyle name="Style 67" xfId="965"/>
    <cellStyle name="Style 68" xfId="966"/>
    <cellStyle name="Style 69" xfId="967"/>
    <cellStyle name="Style 7" xfId="968"/>
    <cellStyle name="Style 70" xfId="969"/>
    <cellStyle name="Style 71" xfId="970"/>
    <cellStyle name="Style 72" xfId="971"/>
    <cellStyle name="Style 73" xfId="972"/>
    <cellStyle name="Style 74" xfId="973"/>
    <cellStyle name="Style 75" xfId="974"/>
    <cellStyle name="Style 76" xfId="975"/>
    <cellStyle name="Style 77" xfId="976"/>
    <cellStyle name="Style 78" xfId="977"/>
    <cellStyle name="Style 79" xfId="978"/>
    <cellStyle name="Style 8" xfId="979"/>
    <cellStyle name="Style 80" xfId="980"/>
    <cellStyle name="Style 81" xfId="981"/>
    <cellStyle name="Style 82" xfId="982"/>
    <cellStyle name="Style 83" xfId="983"/>
    <cellStyle name="Style 84" xfId="984"/>
    <cellStyle name="Style 85" xfId="985"/>
    <cellStyle name="Style 86" xfId="986"/>
    <cellStyle name="Style 87" xfId="987"/>
    <cellStyle name="Style 88" xfId="988"/>
    <cellStyle name="Style 89" xfId="989"/>
    <cellStyle name="Style 9" xfId="990"/>
    <cellStyle name="Style 90" xfId="991"/>
    <cellStyle name="Style 91" xfId="992"/>
    <cellStyle name="Style 92" xfId="993"/>
    <cellStyle name="Style 93" xfId="994"/>
    <cellStyle name="Style 94" xfId="995"/>
    <cellStyle name="Style 95" xfId="996"/>
    <cellStyle name="Style 96" xfId="997"/>
    <cellStyle name="Style 97" xfId="998"/>
    <cellStyle name="Style 98" xfId="999"/>
    <cellStyle name="Style 99" xfId="1000"/>
    <cellStyle name="subhead" xfId="1001"/>
    <cellStyle name="Subtotal" xfId="1002"/>
    <cellStyle name="T" xfId="1003"/>
    <cellStyle name="T_5-2005 (phu cap luong nhom 4)" xfId="1004"/>
    <cellStyle name="T_Baocao tuan 3-9" xfId="1005"/>
    <cellStyle name="T_Baocao tuan 3-9_mau BC ISO" xfId="1006"/>
    <cellStyle name="T_Baocao tuan 3-9_TDT Ankhe Kanak 5.07 (450)" xfId="1007"/>
    <cellStyle name="T_BB09" xfId="1008"/>
    <cellStyle name="T_BB22" xfId="1009"/>
    <cellStyle name="T_Bieu gia HD EPC phan XD cua SD" xfId="1010"/>
    <cellStyle name="T_Bieu gia HD EPC phan XD cua SD (21-11-05)" xfId="1011"/>
    <cellStyle name="T_Book1" xfId="1012"/>
    <cellStyle name="T_Book1_1" xfId="1013"/>
    <cellStyle name="T_Book1_BB21-2005-DPT (dot 8)" xfId="1014"/>
    <cellStyle name="T_Book1_BB22" xfId="1015"/>
    <cellStyle name="T_Book1_Bieu gia HD EPC phan XD cua SD" xfId="1016"/>
    <cellStyle name="T_Book1_Book1" xfId="1017"/>
    <cellStyle name="T_Book1_Book1_1" xfId="1018"/>
    <cellStyle name="T_Book1_Book1_1_chenh lech capphoingay 9-2007 CPLoc" xfId="1019"/>
    <cellStyle name="T_Book1_Book1_1_DMDG hieuchinh" xfId="1020"/>
    <cellStyle name="T_Book1_Book1_baon o - XS" xfId="1021"/>
    <cellStyle name="T_Book1_Book1_chenh lech capphoingay 9-2007 CPLoc" xfId="1022"/>
    <cellStyle name="T_Book1_chenh lech capphoingay 9-2007 CPLoc" xfId="1023"/>
    <cellStyle name="T_Book1_chiet tinh" xfId="1024"/>
    <cellStyle name="T_Book1_DMDG hieuchinh" xfId="1025"/>
    <cellStyle name="T_Book1_loclkatd1" xfId="1026"/>
    <cellStyle name="T_Book1_n2n3n4n5..." xfId="1027"/>
    <cellStyle name="T_Book1_Thanh toan bu tu 80%-90% CDD (BB06-08)" xfId="1028"/>
    <cellStyle name="T_Book2" xfId="1029"/>
    <cellStyle name="T_Cau Phu Phuong" xfId="1030"/>
    <cellStyle name="T_Cong Dan Dong" xfId="1032"/>
    <cellStyle name="T_Copy of 5-2005 (dap ban mat phu cap LN4)1" xfId="1033"/>
    <cellStyle name="T_Copy of DGDM2228cong chinh thuy dien Tuyen Quang-theo gia ca may moi 21-12-05(k)" xfId="1034"/>
    <cellStyle name="T_Copy of THKLTQ(28-5)" xfId="1035"/>
    <cellStyle name="T_chiet tinh" xfId="1031"/>
    <cellStyle name="T_DAKT TT-HT- ngay6-4-2007" xfId="1036"/>
    <cellStyle name="T_Dap BMBT SD9" xfId="1037"/>
    <cellStyle name="T_DDang QL1A" xfId="1038"/>
    <cellStyle name="T_DE QUAI THUONG LUU-DAP BE TONG BAN MAT" xfId="1039"/>
    <cellStyle name="T_denbu" xfId="1040"/>
    <cellStyle name="T_DMDG cong tac be tong TDT" xfId="1041"/>
    <cellStyle name="T_Doi But Son QL18 31-12-04" xfId="1042"/>
    <cellStyle name="T_dtoan 5-2005mo in4" xfId="1043"/>
    <cellStyle name="T_Goi_so_6__Cau_Nam_Mu__Tham dinh" xfId="1044"/>
    <cellStyle name="T_ho mong cong sua" xfId="1045"/>
    <cellStyle name="T_Khao satD1" xfId="1046"/>
    <cellStyle name="T_Khoi luong phat sinh TQ1" xfId="1047"/>
    <cellStyle name="T_loclkatd1" xfId="1048"/>
    <cellStyle name="T_loi 802" xfId="1049"/>
    <cellStyle name="T_PL so 1(BTN)" xfId="1050"/>
    <cellStyle name="T_PL so 3(CHL)" xfId="1051"/>
    <cellStyle name="T_PPL So 1(TVHL)" xfId="1052"/>
    <cellStyle name="T_QL18 808 - 6-04" xfId="1053"/>
    <cellStyle name="T_San nen SD9 tong hop (28.9.06) thu" xfId="1054"/>
    <cellStyle name="T_TDT-5-05-N4" xfId="1055"/>
    <cellStyle name="T_TT Duong mo 4 (Thang 8.2006)" xfId="1061"/>
    <cellStyle name="T_TH da TT (KT)" xfId="1056"/>
    <cellStyle name="T_Thanh toan bu tu 80%-90% CDD (BB06-08)" xfId="1057"/>
    <cellStyle name="T_THC-TUYENQUANG" xfId="1058"/>
    <cellStyle name="T_Theodoithanhtoan nam 2005(Hoa)" xfId="1059"/>
    <cellStyle name="T_thu von 2004 - 809" xfId="1060"/>
    <cellStyle name="T_VD3 - DThu" xfId="1062"/>
    <cellStyle name="T_X1.1Dap " xfId="1063"/>
    <cellStyle name="te pr. 28-9-2000 terminer_ÿÿÿÿÿ_ÿÿÿÿÿurrency [0]_NEWHP" xfId="1064"/>
    <cellStyle name="Tentruong" xfId="1065"/>
    <cellStyle name="Text Indent A" xfId="1066"/>
    <cellStyle name="Text Indent B" xfId="1067"/>
    <cellStyle name="Text Indent C" xfId="1068"/>
    <cellStyle name="tit1" xfId="1079"/>
    <cellStyle name="tit2" xfId="1080"/>
    <cellStyle name="tit3" xfId="1081"/>
    <cellStyle name="tit4" xfId="1082"/>
    <cellStyle name="Title" xfId="1083" builtinId="15" customBuiltin="1"/>
    <cellStyle name="Tongcong" xfId="1084"/>
    <cellStyle name="Total" xfId="1085" builtinId="25" customBuiltin="1"/>
    <cellStyle name="th" xfId="1069"/>
    <cellStyle name="þ_x001d_ð¤_x000c_¯þ_x0014__x000d_¨þU_x0001_À_x0004_ _x0015__x000f__x0001__x0001_" xfId="1070"/>
    <cellStyle name="þ_x001d_ð·_x000c_æþ'_x000d_ßþU_x0001_Ø_x0005_ü_x0014__x0007__x0001__x0001_" xfId="1071"/>
    <cellStyle name="þ_x001d_ðÇ%Uý—&amp;Hý9_x0008_Ÿ_x0009_s_x000a__x0007__x0001__x0001_" xfId="1072"/>
    <cellStyle name="þ_x001d_ðK_x000c_Fý_x001b__x000d_9ýU_x0001_Ð_x0008_¦)_x0007__x0001__x0001_" xfId="1073"/>
    <cellStyle name="thien" xfId="1074"/>
    <cellStyle name="thu" xfId="1075"/>
    <cellStyle name="thuong-10" xfId="1076"/>
    <cellStyle name="thuong-11" xfId="1077"/>
    <cellStyle name="Thuyet minh" xfId="1078"/>
    <cellStyle name="Trien1.000" xfId="1086"/>
    <cellStyle name="Triendate" xfId="1087"/>
    <cellStyle name="Trientime" xfId="1088"/>
    <cellStyle name="viet" xfId="1089"/>
    <cellStyle name="viet2" xfId="1090"/>
    <cellStyle name="vn time 10" xfId="1091"/>
    <cellStyle name="Vn Time 13" xfId="1092"/>
    <cellStyle name="Vn Time 14" xfId="1093"/>
    <cellStyle name="vn_time" xfId="1094"/>
    <cellStyle name="vnbo" xfId="1095"/>
    <cellStyle name="vntxt1" xfId="1100"/>
    <cellStyle name="vntxt2" xfId="1101"/>
    <cellStyle name="vnhead1" xfId="1096"/>
    <cellStyle name="vnhead2" xfId="1097"/>
    <cellStyle name="vnhead3" xfId="1098"/>
    <cellStyle name="vnhead4" xfId="1099"/>
    <cellStyle name="Währung [0]_UXO VII" xfId="1102"/>
    <cellStyle name="Währung_UXO VII" xfId="1103"/>
    <cellStyle name="Walutowy [0]_Invoices2001Slovakia" xfId="1104"/>
    <cellStyle name="Walutowy_Invoices2001Slovakia" xfId="1105"/>
    <cellStyle name="Warning Text" xfId="1106" builtinId="11" customBuiltin="1"/>
    <cellStyle name="xuan" xfId="1107"/>
    <cellStyle name="ÿurrency [0]_Sheet1_ÿÿÿÿÿ_Cuong DG VBT2002" xfId="1108"/>
    <cellStyle name="ÿÿÿ" xfId="1109"/>
    <cellStyle name=" [0.00]_ Att. 1- Cover" xfId="1110"/>
    <cellStyle name="_ Att. 1- Cover" xfId="1111"/>
    <cellStyle name="?_ Att. 1- Cover" xfId="1112"/>
    <cellStyle name="똿뗦먛귟 [0.00]_PRODUCT DETAIL Q1" xfId="1113"/>
    <cellStyle name="똿뗦먛귟_PRODUCT DETAIL Q1" xfId="1114"/>
    <cellStyle name="믅됞 [0.00]_PRODUCT DETAIL Q1" xfId="1115"/>
    <cellStyle name="믅됞_PRODUCT DETAIL Q1" xfId="1116"/>
    <cellStyle name="백분율_95" xfId="1117"/>
    <cellStyle name="뷭?_BOOKSHIP" xfId="1118"/>
    <cellStyle name="안건회계법인" xfId="1119"/>
    <cellStyle name="콤마 [ - 유형1" xfId="1120"/>
    <cellStyle name="콤마 [ - 유형2" xfId="1121"/>
    <cellStyle name="콤마 [ - 유형3" xfId="1122"/>
    <cellStyle name="콤마 [ - 유형4" xfId="1123"/>
    <cellStyle name="콤마 [ - 유형5" xfId="1124"/>
    <cellStyle name="콤마 [ - 유형6" xfId="1125"/>
    <cellStyle name="콤마 [ - 유형7" xfId="1126"/>
    <cellStyle name="콤마 [ - 유형8" xfId="1127"/>
    <cellStyle name="콤마 [0]_ 비목별 월별기술 " xfId="1128"/>
    <cellStyle name="콤마_ 비목별 월별기술 " xfId="1129"/>
    <cellStyle name="통화 [0]_1202" xfId="1130"/>
    <cellStyle name="통화_1202" xfId="1131"/>
    <cellStyle name="표준_(정보부문)월별인원계획" xfId="1132"/>
    <cellStyle name="一般_00Q3902REV.1" xfId="1133"/>
    <cellStyle name="千分位[0]_00Q3902REV.1" xfId="1134"/>
    <cellStyle name="千分位_00Q3902REV.1" xfId="1135"/>
    <cellStyle name="桁区切り [0.00]_Acummulation.final" xfId="1136"/>
    <cellStyle name="桁区切り_工費" xfId="1137"/>
    <cellStyle name="標準_2110-5" xfId="1138"/>
    <cellStyle name="貨幣 [0]_00Q3902REV.1" xfId="1139"/>
    <cellStyle name="貨幣[0]_BRE" xfId="1140"/>
    <cellStyle name="貨幣_00Q3902REV.1" xfId="1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opLeftCell="A40" workbookViewId="0">
      <selection activeCell="D105" sqref="D105"/>
    </sheetView>
  </sheetViews>
  <sheetFormatPr defaultRowHeight="15"/>
  <cols>
    <col min="1" max="1" width="50.28515625" style="110" customWidth="1"/>
    <col min="2" max="2" width="8.7109375" style="110" customWidth="1"/>
    <col min="3" max="3" width="9" style="110" customWidth="1"/>
    <col min="4" max="4" width="17.5703125" style="110" customWidth="1"/>
    <col min="5" max="5" width="16.85546875" style="110" customWidth="1"/>
    <col min="6" max="6" width="20.42578125" style="110" customWidth="1"/>
    <col min="7" max="16384" width="9.140625" style="110"/>
  </cols>
  <sheetData>
    <row r="1" spans="1:6" s="56" customFormat="1" ht="15.75">
      <c r="A1" s="55" t="s">
        <v>59</v>
      </c>
      <c r="D1" s="55" t="s">
        <v>62</v>
      </c>
      <c r="E1" s="55"/>
      <c r="F1" s="57"/>
    </row>
    <row r="2" spans="1:6" s="58" customFormat="1" ht="28.5" customHeight="1">
      <c r="B2" s="59" t="s">
        <v>63</v>
      </c>
    </row>
    <row r="3" spans="1:6" s="56" customFormat="1" ht="16.5" customHeight="1">
      <c r="B3" s="60" t="s">
        <v>256</v>
      </c>
    </row>
    <row r="4" spans="1:6" s="56" customFormat="1" ht="8.25" customHeight="1" thickBot="1">
      <c r="B4" s="60"/>
    </row>
    <row r="5" spans="1:6" s="56" customFormat="1" ht="15.75">
      <c r="A5" s="246" t="s">
        <v>64</v>
      </c>
      <c r="B5" s="248" t="s">
        <v>65</v>
      </c>
      <c r="C5" s="3" t="s">
        <v>66</v>
      </c>
      <c r="D5" s="248" t="s">
        <v>257</v>
      </c>
      <c r="E5" s="244" t="s">
        <v>223</v>
      </c>
    </row>
    <row r="6" spans="1:6" s="56" customFormat="1" ht="15.75">
      <c r="A6" s="247"/>
      <c r="B6" s="249"/>
      <c r="C6" s="2" t="s">
        <v>67</v>
      </c>
      <c r="D6" s="249"/>
      <c r="E6" s="245"/>
    </row>
    <row r="7" spans="1:6" s="56" customFormat="1" ht="15.75">
      <c r="A7" s="61" t="s">
        <v>68</v>
      </c>
      <c r="B7" s="62">
        <v>100</v>
      </c>
      <c r="C7" s="63" t="s">
        <v>69</v>
      </c>
      <c r="D7" s="64">
        <v>380295012232.32465</v>
      </c>
      <c r="E7" s="65">
        <v>320604902234.55054</v>
      </c>
    </row>
    <row r="8" spans="1:6" s="91" customFormat="1" ht="14.25" customHeight="1">
      <c r="A8" s="61" t="s">
        <v>70</v>
      </c>
      <c r="B8" s="62">
        <v>110</v>
      </c>
      <c r="C8" s="62" t="s">
        <v>69</v>
      </c>
      <c r="D8" s="64">
        <v>41111701980</v>
      </c>
      <c r="E8" s="67">
        <v>44181871931</v>
      </c>
    </row>
    <row r="9" spans="1:6" s="56" customFormat="1" ht="14.25" customHeight="1">
      <c r="A9" s="66" t="s">
        <v>71</v>
      </c>
      <c r="B9" s="63">
        <v>111</v>
      </c>
      <c r="C9" s="63" t="s">
        <v>72</v>
      </c>
      <c r="D9" s="68">
        <v>41111701980</v>
      </c>
      <c r="E9" s="69">
        <v>44181871931</v>
      </c>
    </row>
    <row r="10" spans="1:6" s="56" customFormat="1" ht="14.25" customHeight="1">
      <c r="A10" s="70" t="s">
        <v>73</v>
      </c>
      <c r="B10" s="71">
        <v>112</v>
      </c>
      <c r="C10" s="71" t="s">
        <v>69</v>
      </c>
      <c r="D10" s="68"/>
      <c r="E10" s="69">
        <v>0</v>
      </c>
    </row>
    <row r="11" spans="1:6" s="91" customFormat="1" ht="14.25" customHeight="1">
      <c r="A11" s="61" t="s">
        <v>74</v>
      </c>
      <c r="B11" s="62">
        <v>120</v>
      </c>
      <c r="C11" s="62" t="s">
        <v>75</v>
      </c>
      <c r="D11" s="73">
        <v>1117538200</v>
      </c>
      <c r="E11" s="74">
        <v>1170140000</v>
      </c>
    </row>
    <row r="12" spans="1:6" s="56" customFormat="1" ht="14.25" customHeight="1">
      <c r="A12" s="66" t="s">
        <v>76</v>
      </c>
      <c r="B12" s="63">
        <v>121</v>
      </c>
      <c r="C12" s="63" t="s">
        <v>69</v>
      </c>
      <c r="D12" s="68">
        <v>4018760000</v>
      </c>
      <c r="E12" s="69">
        <v>4018760000</v>
      </c>
    </row>
    <row r="13" spans="1:6" s="56" customFormat="1" ht="14.25" customHeight="1">
      <c r="A13" s="70" t="s">
        <v>77</v>
      </c>
      <c r="B13" s="71">
        <v>129</v>
      </c>
      <c r="C13" s="71" t="s">
        <v>69</v>
      </c>
      <c r="D13" s="75">
        <v>-2901221800</v>
      </c>
      <c r="E13" s="76">
        <v>-2848620000</v>
      </c>
    </row>
    <row r="14" spans="1:6" s="91" customFormat="1" ht="14.25" customHeight="1">
      <c r="A14" s="61" t="s">
        <v>78</v>
      </c>
      <c r="B14" s="62">
        <v>130</v>
      </c>
      <c r="C14" s="62" t="s">
        <v>69</v>
      </c>
      <c r="D14" s="77">
        <v>295769785173.32465</v>
      </c>
      <c r="E14" s="78">
        <v>233031410698.55057</v>
      </c>
    </row>
    <row r="15" spans="1:6" s="56" customFormat="1" ht="14.25" customHeight="1">
      <c r="A15" s="66" t="s">
        <v>79</v>
      </c>
      <c r="B15" s="63">
        <v>131</v>
      </c>
      <c r="C15" s="63" t="s">
        <v>69</v>
      </c>
      <c r="D15" s="68">
        <v>399924813843</v>
      </c>
      <c r="E15" s="69">
        <v>241550651421</v>
      </c>
    </row>
    <row r="16" spans="1:6" s="56" customFormat="1" ht="14.25" customHeight="1">
      <c r="A16" s="66" t="s">
        <v>80</v>
      </c>
      <c r="B16" s="63">
        <v>132</v>
      </c>
      <c r="C16" s="63" t="s">
        <v>69</v>
      </c>
      <c r="D16" s="68">
        <v>2910946810</v>
      </c>
      <c r="E16" s="69">
        <v>21624899900</v>
      </c>
    </row>
    <row r="17" spans="1:5" s="56" customFormat="1" ht="14.25" customHeight="1">
      <c r="A17" s="66" t="s">
        <v>81</v>
      </c>
      <c r="B17" s="63">
        <v>133</v>
      </c>
      <c r="C17" s="63" t="s">
        <v>69</v>
      </c>
      <c r="D17" s="68">
        <v>0</v>
      </c>
      <c r="E17" s="69">
        <v>0</v>
      </c>
    </row>
    <row r="18" spans="1:5" s="56" customFormat="1" ht="14.25" customHeight="1">
      <c r="A18" s="66" t="s">
        <v>82</v>
      </c>
      <c r="B18" s="63">
        <v>134</v>
      </c>
      <c r="C18" s="63" t="s">
        <v>69</v>
      </c>
      <c r="D18" s="68">
        <v>0</v>
      </c>
      <c r="E18" s="69">
        <v>0</v>
      </c>
    </row>
    <row r="19" spans="1:5" s="56" customFormat="1" ht="14.25" customHeight="1">
      <c r="A19" s="66" t="s">
        <v>83</v>
      </c>
      <c r="B19" s="230">
        <v>135</v>
      </c>
      <c r="C19" s="63" t="s">
        <v>84</v>
      </c>
      <c r="D19" s="68">
        <v>2405615929</v>
      </c>
      <c r="E19" s="69">
        <v>549780075</v>
      </c>
    </row>
    <row r="20" spans="1:5" s="56" customFormat="1" ht="14.25" customHeight="1">
      <c r="A20" s="70" t="s">
        <v>85</v>
      </c>
      <c r="B20" s="71">
        <v>139</v>
      </c>
      <c r="C20" s="71" t="s">
        <v>69</v>
      </c>
      <c r="D20" s="1">
        <v>-109471591408.67534</v>
      </c>
      <c r="E20" s="76">
        <v>-30693920697.449429</v>
      </c>
    </row>
    <row r="21" spans="1:5" s="91" customFormat="1" ht="14.25" customHeight="1">
      <c r="A21" s="61" t="s">
        <v>86</v>
      </c>
      <c r="B21" s="62">
        <v>140</v>
      </c>
      <c r="C21" s="62" t="s">
        <v>69</v>
      </c>
      <c r="D21" s="64">
        <v>37090250017</v>
      </c>
      <c r="E21" s="67">
        <v>40333493793</v>
      </c>
    </row>
    <row r="22" spans="1:5" s="56" customFormat="1" ht="14.25" customHeight="1">
      <c r="A22" s="66" t="s">
        <v>87</v>
      </c>
      <c r="B22" s="63">
        <v>141</v>
      </c>
      <c r="C22" s="63" t="s">
        <v>88</v>
      </c>
      <c r="D22" s="68">
        <v>37090250017</v>
      </c>
      <c r="E22" s="69">
        <v>40333493793</v>
      </c>
    </row>
    <row r="23" spans="1:5" s="56" customFormat="1" ht="14.25" customHeight="1">
      <c r="A23" s="70" t="s">
        <v>89</v>
      </c>
      <c r="B23" s="71">
        <v>149</v>
      </c>
      <c r="C23" s="71" t="s">
        <v>69</v>
      </c>
      <c r="D23" s="68">
        <v>0</v>
      </c>
      <c r="E23" s="69">
        <v>0</v>
      </c>
    </row>
    <row r="24" spans="1:5" s="91" customFormat="1" ht="14.25" customHeight="1">
      <c r="A24" s="61" t="s">
        <v>90</v>
      </c>
      <c r="B24" s="62">
        <v>150</v>
      </c>
      <c r="C24" s="62" t="s">
        <v>69</v>
      </c>
      <c r="D24" s="77">
        <v>5205736862</v>
      </c>
      <c r="E24" s="78">
        <v>1887985812</v>
      </c>
    </row>
    <row r="25" spans="1:5" s="56" customFormat="1" ht="14.25" customHeight="1">
      <c r="A25" s="66" t="s">
        <v>91</v>
      </c>
      <c r="B25" s="63">
        <v>151</v>
      </c>
      <c r="C25" s="63" t="s">
        <v>69</v>
      </c>
      <c r="D25" s="68">
        <v>1389754559</v>
      </c>
      <c r="E25" s="69">
        <v>796099954</v>
      </c>
    </row>
    <row r="26" spans="1:5" s="56" customFormat="1" ht="14.25" customHeight="1">
      <c r="A26" s="66" t="s">
        <v>92</v>
      </c>
      <c r="B26" s="63">
        <v>152</v>
      </c>
      <c r="C26" s="63" t="s">
        <v>69</v>
      </c>
      <c r="D26" s="68">
        <v>3084058427</v>
      </c>
      <c r="E26" s="69">
        <v>110376087</v>
      </c>
    </row>
    <row r="27" spans="1:5" s="56" customFormat="1" ht="14.25" customHeight="1">
      <c r="A27" s="66" t="s">
        <v>93</v>
      </c>
      <c r="B27" s="63">
        <v>154</v>
      </c>
      <c r="C27" s="63" t="s">
        <v>94</v>
      </c>
      <c r="D27" s="68">
        <v>0</v>
      </c>
      <c r="E27" s="69">
        <v>0</v>
      </c>
    </row>
    <row r="28" spans="1:5" s="56" customFormat="1" ht="14.25" customHeight="1">
      <c r="A28" s="70" t="s">
        <v>95</v>
      </c>
      <c r="B28" s="231">
        <v>158</v>
      </c>
      <c r="C28" s="71" t="s">
        <v>69</v>
      </c>
      <c r="D28" s="79">
        <v>731923876</v>
      </c>
      <c r="E28" s="80">
        <v>981509771</v>
      </c>
    </row>
    <row r="29" spans="1:5" s="56" customFormat="1" ht="15.75">
      <c r="A29" s="61" t="s">
        <v>96</v>
      </c>
      <c r="B29" s="62">
        <v>200</v>
      </c>
      <c r="C29" s="63" t="s">
        <v>69</v>
      </c>
      <c r="D29" s="64">
        <v>50998633996</v>
      </c>
      <c r="E29" s="67">
        <v>43605433346</v>
      </c>
    </row>
    <row r="30" spans="1:5" s="56" customFormat="1" ht="14.25" customHeight="1">
      <c r="A30" s="66" t="s">
        <v>97</v>
      </c>
      <c r="B30" s="63">
        <v>210</v>
      </c>
      <c r="C30" s="63" t="s">
        <v>69</v>
      </c>
      <c r="D30" s="81">
        <v>0</v>
      </c>
      <c r="E30" s="82">
        <v>0</v>
      </c>
    </row>
    <row r="31" spans="1:5" s="56" customFormat="1" ht="14.25" customHeight="1">
      <c r="A31" s="66" t="s">
        <v>98</v>
      </c>
      <c r="B31" s="63">
        <v>211</v>
      </c>
      <c r="C31" s="63" t="s">
        <v>69</v>
      </c>
      <c r="D31" s="68">
        <v>0</v>
      </c>
      <c r="E31" s="69">
        <v>0</v>
      </c>
    </row>
    <row r="32" spans="1:5" s="56" customFormat="1" ht="14.25" customHeight="1">
      <c r="A32" s="66" t="s">
        <v>99</v>
      </c>
      <c r="B32" s="63">
        <v>212</v>
      </c>
      <c r="C32" s="63" t="s">
        <v>69</v>
      </c>
      <c r="D32" s="68">
        <v>0</v>
      </c>
      <c r="E32" s="69">
        <v>0</v>
      </c>
    </row>
    <row r="33" spans="1:5" s="56" customFormat="1" ht="14.25" customHeight="1">
      <c r="A33" s="66" t="s">
        <v>100</v>
      </c>
      <c r="B33" s="63">
        <v>213</v>
      </c>
      <c r="C33" s="63" t="s">
        <v>101</v>
      </c>
      <c r="D33" s="68">
        <v>0</v>
      </c>
      <c r="E33" s="69">
        <v>0</v>
      </c>
    </row>
    <row r="34" spans="1:5" s="56" customFormat="1" ht="14.25" customHeight="1">
      <c r="A34" s="66" t="s">
        <v>102</v>
      </c>
      <c r="B34" s="63">
        <v>218</v>
      </c>
      <c r="C34" s="63" t="s">
        <v>103</v>
      </c>
      <c r="D34" s="68">
        <v>0</v>
      </c>
      <c r="E34" s="69">
        <v>0</v>
      </c>
    </row>
    <row r="35" spans="1:5" s="56" customFormat="1" ht="14.25" customHeight="1">
      <c r="A35" s="70" t="s">
        <v>104</v>
      </c>
      <c r="B35" s="71">
        <v>219</v>
      </c>
      <c r="C35" s="71" t="s">
        <v>69</v>
      </c>
      <c r="D35" s="68">
        <v>0</v>
      </c>
      <c r="E35" s="69">
        <v>0</v>
      </c>
    </row>
    <row r="36" spans="1:5" s="91" customFormat="1" ht="14.25" customHeight="1">
      <c r="A36" s="61" t="s">
        <v>105</v>
      </c>
      <c r="B36" s="62">
        <v>220</v>
      </c>
      <c r="C36" s="62" t="s">
        <v>69</v>
      </c>
      <c r="D36" s="77">
        <v>17552733541</v>
      </c>
      <c r="E36" s="78">
        <v>23792342803</v>
      </c>
    </row>
    <row r="37" spans="1:5" s="56" customFormat="1" ht="14.25" customHeight="1">
      <c r="A37" s="66" t="s">
        <v>106</v>
      </c>
      <c r="B37" s="63">
        <v>221</v>
      </c>
      <c r="C37" s="63" t="s">
        <v>107</v>
      </c>
      <c r="D37" s="68">
        <v>14891919541</v>
      </c>
      <c r="E37" s="69">
        <v>21131528803</v>
      </c>
    </row>
    <row r="38" spans="1:5" s="56" customFormat="1" ht="14.25" customHeight="1">
      <c r="A38" s="66" t="s">
        <v>108</v>
      </c>
      <c r="B38" s="63">
        <v>222</v>
      </c>
      <c r="C38" s="63" t="s">
        <v>69</v>
      </c>
      <c r="D38" s="68">
        <v>73763953794</v>
      </c>
      <c r="E38" s="69">
        <v>81557894226</v>
      </c>
    </row>
    <row r="39" spans="1:5" s="56" customFormat="1" ht="14.25" customHeight="1">
      <c r="A39" s="66" t="s">
        <v>109</v>
      </c>
      <c r="B39" s="63">
        <v>223</v>
      </c>
      <c r="C39" s="63" t="s">
        <v>69</v>
      </c>
      <c r="D39" s="83">
        <v>-58872034253</v>
      </c>
      <c r="E39" s="85">
        <v>-60426365423</v>
      </c>
    </row>
    <row r="40" spans="1:5" s="56" customFormat="1" ht="14.25" customHeight="1">
      <c r="A40" s="66" t="s">
        <v>110</v>
      </c>
      <c r="B40" s="63">
        <v>224</v>
      </c>
      <c r="C40" s="63" t="s">
        <v>111</v>
      </c>
      <c r="D40" s="72"/>
      <c r="E40" s="86"/>
    </row>
    <row r="41" spans="1:5" s="56" customFormat="1" ht="14.25" customHeight="1">
      <c r="A41" s="66" t="s">
        <v>108</v>
      </c>
      <c r="B41" s="63">
        <v>225</v>
      </c>
      <c r="C41" s="63" t="s">
        <v>69</v>
      </c>
      <c r="D41" s="72"/>
      <c r="E41" s="86"/>
    </row>
    <row r="42" spans="1:5" s="56" customFormat="1" ht="14.25" customHeight="1">
      <c r="A42" s="66" t="s">
        <v>109</v>
      </c>
      <c r="B42" s="63">
        <v>226</v>
      </c>
      <c r="C42" s="63" t="s">
        <v>69</v>
      </c>
      <c r="D42" s="72"/>
      <c r="E42" s="86"/>
    </row>
    <row r="43" spans="1:5" s="56" customFormat="1" ht="14.25" customHeight="1">
      <c r="A43" s="66" t="s">
        <v>112</v>
      </c>
      <c r="B43" s="63">
        <v>227</v>
      </c>
      <c r="C43" s="63" t="s">
        <v>113</v>
      </c>
      <c r="D43" s="68">
        <v>2660814000</v>
      </c>
      <c r="E43" s="68">
        <v>2660814000</v>
      </c>
    </row>
    <row r="44" spans="1:5" s="56" customFormat="1" ht="14.25" customHeight="1">
      <c r="A44" s="66" t="s">
        <v>108</v>
      </c>
      <c r="B44" s="63">
        <v>228</v>
      </c>
      <c r="C44" s="63" t="s">
        <v>69</v>
      </c>
      <c r="D44" s="68">
        <v>2660814000</v>
      </c>
      <c r="E44" s="69">
        <v>2660814000</v>
      </c>
    </row>
    <row r="45" spans="1:5" s="56" customFormat="1" ht="14.25" customHeight="1">
      <c r="A45" s="66" t="s">
        <v>109</v>
      </c>
      <c r="B45" s="63">
        <v>229</v>
      </c>
      <c r="C45" s="63" t="s">
        <v>69</v>
      </c>
      <c r="D45" s="84"/>
      <c r="E45" s="85"/>
    </row>
    <row r="46" spans="1:5" s="56" customFormat="1" ht="14.25" customHeight="1">
      <c r="A46" s="70" t="s">
        <v>114</v>
      </c>
      <c r="B46" s="71">
        <v>230</v>
      </c>
      <c r="C46" s="71" t="s">
        <v>115</v>
      </c>
      <c r="D46" s="79">
        <v>0</v>
      </c>
      <c r="E46" s="80">
        <v>0</v>
      </c>
    </row>
    <row r="47" spans="1:5" s="91" customFormat="1" ht="14.25" customHeight="1">
      <c r="A47" s="61" t="s">
        <v>116</v>
      </c>
      <c r="B47" s="62">
        <v>240</v>
      </c>
      <c r="C47" s="62" t="s">
        <v>117</v>
      </c>
      <c r="D47" s="81"/>
      <c r="E47" s="82"/>
    </row>
    <row r="48" spans="1:5" s="56" customFormat="1" ht="14.25" customHeight="1">
      <c r="A48" s="66" t="s">
        <v>108</v>
      </c>
      <c r="B48" s="63">
        <v>241</v>
      </c>
      <c r="C48" s="63" t="s">
        <v>69</v>
      </c>
      <c r="D48" s="72"/>
      <c r="E48" s="86"/>
    </row>
    <row r="49" spans="1:5" s="56" customFormat="1" ht="14.25" customHeight="1">
      <c r="A49" s="66" t="s">
        <v>118</v>
      </c>
      <c r="B49" s="63">
        <v>242</v>
      </c>
      <c r="C49" s="63" t="s">
        <v>69</v>
      </c>
      <c r="D49" s="72"/>
      <c r="E49" s="86"/>
    </row>
    <row r="50" spans="1:5" s="91" customFormat="1" ht="14.25" customHeight="1">
      <c r="A50" s="61" t="s">
        <v>119</v>
      </c>
      <c r="B50" s="62">
        <v>250</v>
      </c>
      <c r="C50" s="62" t="s">
        <v>69</v>
      </c>
      <c r="D50" s="81">
        <v>29216000000</v>
      </c>
      <c r="E50" s="82">
        <v>14078964553</v>
      </c>
    </row>
    <row r="51" spans="1:5" s="56" customFormat="1" ht="14.25" customHeight="1">
      <c r="A51" s="66" t="s">
        <v>120</v>
      </c>
      <c r="B51" s="63">
        <v>251</v>
      </c>
      <c r="C51" s="63" t="s">
        <v>69</v>
      </c>
      <c r="D51" s="68"/>
      <c r="E51" s="69">
        <v>0</v>
      </c>
    </row>
    <row r="52" spans="1:5" s="56" customFormat="1" ht="14.25" customHeight="1">
      <c r="A52" s="66" t="s">
        <v>121</v>
      </c>
      <c r="B52" s="63">
        <v>252</v>
      </c>
      <c r="C52" s="63" t="s">
        <v>69</v>
      </c>
      <c r="D52" s="68"/>
      <c r="E52" s="69">
        <v>0</v>
      </c>
    </row>
    <row r="53" spans="1:5" s="56" customFormat="1" ht="14.25" customHeight="1">
      <c r="A53" s="66" t="s">
        <v>122</v>
      </c>
      <c r="B53" s="63">
        <v>258</v>
      </c>
      <c r="C53" s="63" t="s">
        <v>123</v>
      </c>
      <c r="D53" s="68">
        <v>29596000000</v>
      </c>
      <c r="E53" s="69">
        <v>14598964553</v>
      </c>
    </row>
    <row r="54" spans="1:5" s="56" customFormat="1" ht="14.25" customHeight="1">
      <c r="A54" s="70" t="s">
        <v>124</v>
      </c>
      <c r="B54" s="71">
        <v>259</v>
      </c>
      <c r="C54" s="71" t="s">
        <v>69</v>
      </c>
      <c r="D54" s="1">
        <v>-380000000</v>
      </c>
      <c r="E54" s="76">
        <v>-520000000</v>
      </c>
    </row>
    <row r="55" spans="1:5" s="91" customFormat="1" ht="14.25" customHeight="1">
      <c r="A55" s="61" t="s">
        <v>125</v>
      </c>
      <c r="B55" s="62">
        <v>260</v>
      </c>
      <c r="C55" s="62" t="s">
        <v>69</v>
      </c>
      <c r="D55" s="81">
        <v>4229900455</v>
      </c>
      <c r="E55" s="82">
        <v>5734125990</v>
      </c>
    </row>
    <row r="56" spans="1:5" s="56" customFormat="1" ht="14.25" customHeight="1">
      <c r="A56" s="66" t="s">
        <v>126</v>
      </c>
      <c r="B56" s="63">
        <v>261</v>
      </c>
      <c r="C56" s="63" t="s">
        <v>127</v>
      </c>
      <c r="D56" s="68">
        <v>4229900455</v>
      </c>
      <c r="E56" s="69">
        <v>5734125990</v>
      </c>
    </row>
    <row r="57" spans="1:5" s="56" customFormat="1" ht="14.25" customHeight="1">
      <c r="A57" s="66" t="s">
        <v>128</v>
      </c>
      <c r="B57" s="63">
        <v>262</v>
      </c>
      <c r="C57" s="63" t="s">
        <v>129</v>
      </c>
      <c r="D57" s="68">
        <v>0</v>
      </c>
      <c r="E57" s="69">
        <v>0</v>
      </c>
    </row>
    <row r="58" spans="1:5" s="56" customFormat="1" ht="14.25" customHeight="1">
      <c r="A58" s="70" t="s">
        <v>130</v>
      </c>
      <c r="B58" s="71">
        <v>268</v>
      </c>
      <c r="C58" s="71" t="s">
        <v>69</v>
      </c>
      <c r="D58" s="79">
        <v>0</v>
      </c>
      <c r="E58" s="80">
        <v>0</v>
      </c>
    </row>
    <row r="59" spans="1:5" s="91" customFormat="1" ht="14.25" customHeight="1">
      <c r="A59" s="201" t="s">
        <v>236</v>
      </c>
      <c r="B59" s="2">
        <v>269</v>
      </c>
      <c r="C59" s="2"/>
      <c r="D59" s="202"/>
      <c r="E59" s="203"/>
    </row>
    <row r="60" spans="1:5" s="91" customFormat="1" ht="16.5" thickBot="1">
      <c r="A60" s="87" t="s">
        <v>131</v>
      </c>
      <c r="B60" s="88">
        <v>270</v>
      </c>
      <c r="C60" s="89"/>
      <c r="D60" s="90">
        <f>D7+D29</f>
        <v>431293646228.32465</v>
      </c>
      <c r="E60" s="90">
        <f>E7+E29</f>
        <v>364210335580.55054</v>
      </c>
    </row>
    <row r="61" spans="1:5" s="56" customFormat="1" ht="16.5" thickBot="1"/>
    <row r="62" spans="1:5" s="56" customFormat="1" ht="15.75">
      <c r="A62" s="246" t="s">
        <v>132</v>
      </c>
      <c r="B62" s="248" t="s">
        <v>65</v>
      </c>
      <c r="C62" s="3" t="s">
        <v>66</v>
      </c>
      <c r="D62" s="248" t="s">
        <v>257</v>
      </c>
      <c r="E62" s="244" t="s">
        <v>223</v>
      </c>
    </row>
    <row r="63" spans="1:5" s="56" customFormat="1" ht="15.75">
      <c r="A63" s="247"/>
      <c r="B63" s="249"/>
      <c r="C63" s="2" t="s">
        <v>67</v>
      </c>
      <c r="D63" s="249"/>
      <c r="E63" s="245"/>
    </row>
    <row r="64" spans="1:5" s="56" customFormat="1" ht="15.75">
      <c r="A64" s="92" t="s">
        <v>133</v>
      </c>
      <c r="B64" s="93">
        <v>300</v>
      </c>
      <c r="C64" s="94" t="s">
        <v>69</v>
      </c>
      <c r="D64" s="95">
        <v>300619659210.01666</v>
      </c>
      <c r="E64" s="96">
        <v>232246428038.01666</v>
      </c>
    </row>
    <row r="65" spans="1:5" s="91" customFormat="1" ht="15.75">
      <c r="A65" s="61" t="s">
        <v>134</v>
      </c>
      <c r="B65" s="62">
        <v>310</v>
      </c>
      <c r="C65" s="62" t="s">
        <v>69</v>
      </c>
      <c r="D65" s="77">
        <v>264079738320.01666</v>
      </c>
      <c r="E65" s="78">
        <v>203928433765.01666</v>
      </c>
    </row>
    <row r="66" spans="1:5" s="56" customFormat="1" ht="15.75">
      <c r="A66" s="66" t="s">
        <v>135</v>
      </c>
      <c r="B66" s="63">
        <v>311</v>
      </c>
      <c r="C66" s="63" t="s">
        <v>136</v>
      </c>
      <c r="D66" s="68">
        <v>33863571129</v>
      </c>
      <c r="E66" s="69">
        <v>33826505500</v>
      </c>
    </row>
    <row r="67" spans="1:5" s="56" customFormat="1" ht="15.75">
      <c r="A67" s="66" t="s">
        <v>137</v>
      </c>
      <c r="B67" s="63">
        <v>312</v>
      </c>
      <c r="C67" s="63" t="s">
        <v>69</v>
      </c>
      <c r="D67" s="68">
        <v>133578639471</v>
      </c>
      <c r="E67" s="69">
        <v>71395089431</v>
      </c>
    </row>
    <row r="68" spans="1:5" s="56" customFormat="1" ht="15.75">
      <c r="A68" s="66" t="s">
        <v>138</v>
      </c>
      <c r="B68" s="63">
        <v>313</v>
      </c>
      <c r="C68" s="63" t="s">
        <v>69</v>
      </c>
      <c r="D68" s="68">
        <v>53011802816</v>
      </c>
      <c r="E68" s="69">
        <v>53686491546</v>
      </c>
    </row>
    <row r="69" spans="1:5" s="56" customFormat="1" ht="15.75">
      <c r="A69" s="66" t="s">
        <v>139</v>
      </c>
      <c r="B69" s="63">
        <v>314</v>
      </c>
      <c r="C69" s="63" t="s">
        <v>140</v>
      </c>
      <c r="D69" s="68">
        <v>284339613.01666641</v>
      </c>
      <c r="E69" s="69">
        <v>854844014.01666641</v>
      </c>
    </row>
    <row r="70" spans="1:5" s="56" customFormat="1" ht="15.75">
      <c r="A70" s="66" t="s">
        <v>141</v>
      </c>
      <c r="B70" s="63">
        <v>315</v>
      </c>
      <c r="C70" s="63" t="s">
        <v>69</v>
      </c>
      <c r="D70" s="68">
        <v>11924698727</v>
      </c>
      <c r="E70" s="69">
        <v>15427424183</v>
      </c>
    </row>
    <row r="71" spans="1:5" s="56" customFormat="1" ht="15.75">
      <c r="A71" s="66" t="s">
        <v>142</v>
      </c>
      <c r="B71" s="63">
        <v>316</v>
      </c>
      <c r="C71" s="63" t="s">
        <v>143</v>
      </c>
      <c r="D71" s="68">
        <v>25122367162</v>
      </c>
      <c r="E71" s="69">
        <v>16696684287</v>
      </c>
    </row>
    <row r="72" spans="1:5" s="56" customFormat="1" ht="15.75">
      <c r="A72" s="66" t="s">
        <v>144</v>
      </c>
      <c r="B72" s="63">
        <v>317</v>
      </c>
      <c r="C72" s="63" t="s">
        <v>69</v>
      </c>
      <c r="D72" s="68">
        <v>0</v>
      </c>
      <c r="E72" s="69">
        <v>0</v>
      </c>
    </row>
    <row r="73" spans="1:5" s="56" customFormat="1" ht="15.75">
      <c r="A73" s="66" t="s">
        <v>145</v>
      </c>
      <c r="B73" s="63">
        <v>318</v>
      </c>
      <c r="C73" s="63" t="s">
        <v>69</v>
      </c>
      <c r="D73" s="68">
        <v>0</v>
      </c>
      <c r="E73" s="69">
        <v>0</v>
      </c>
    </row>
    <row r="74" spans="1:5" s="56" customFormat="1" ht="15.75">
      <c r="A74" s="66" t="s">
        <v>146</v>
      </c>
      <c r="B74" s="63">
        <v>319</v>
      </c>
      <c r="C74" s="63" t="s">
        <v>147</v>
      </c>
      <c r="D74" s="68">
        <v>4045741556</v>
      </c>
      <c r="E74" s="69">
        <v>9961450658</v>
      </c>
    </row>
    <row r="75" spans="1:5" s="56" customFormat="1" ht="15.75">
      <c r="A75" s="70" t="s">
        <v>148</v>
      </c>
      <c r="B75" s="71">
        <v>320</v>
      </c>
      <c r="C75" s="71" t="s">
        <v>69</v>
      </c>
      <c r="D75" s="79">
        <v>0</v>
      </c>
      <c r="E75" s="80">
        <v>0</v>
      </c>
    </row>
    <row r="76" spans="1:5" s="56" customFormat="1" ht="15.75">
      <c r="A76" s="70" t="s">
        <v>149</v>
      </c>
      <c r="B76" s="71">
        <v>323</v>
      </c>
      <c r="C76" s="71" t="s">
        <v>69</v>
      </c>
      <c r="D76" s="79">
        <v>2248577846</v>
      </c>
      <c r="E76" s="80">
        <v>2079944146</v>
      </c>
    </row>
    <row r="77" spans="1:5" s="91" customFormat="1" ht="15.75">
      <c r="A77" s="61" t="s">
        <v>150</v>
      </c>
      <c r="B77" s="62">
        <v>330</v>
      </c>
      <c r="C77" s="62" t="s">
        <v>69</v>
      </c>
      <c r="D77" s="81">
        <v>36539920890</v>
      </c>
      <c r="E77" s="82">
        <v>28317994273</v>
      </c>
    </row>
    <row r="78" spans="1:5" s="56" customFormat="1" ht="15.75">
      <c r="A78" s="66" t="s">
        <v>151</v>
      </c>
      <c r="B78" s="63">
        <v>331</v>
      </c>
      <c r="C78" s="63" t="s">
        <v>69</v>
      </c>
      <c r="D78" s="68">
        <v>0</v>
      </c>
      <c r="E78" s="69">
        <v>0</v>
      </c>
    </row>
    <row r="79" spans="1:5" s="56" customFormat="1" ht="15.75">
      <c r="A79" s="66" t="s">
        <v>152</v>
      </c>
      <c r="B79" s="63">
        <v>332</v>
      </c>
      <c r="C79" s="63" t="s">
        <v>153</v>
      </c>
      <c r="D79" s="68">
        <v>0</v>
      </c>
      <c r="E79" s="69">
        <v>0</v>
      </c>
    </row>
    <row r="80" spans="1:5" s="56" customFormat="1" ht="15.75">
      <c r="A80" s="66" t="s">
        <v>154</v>
      </c>
      <c r="B80" s="63">
        <v>333</v>
      </c>
      <c r="C80" s="63" t="s">
        <v>69</v>
      </c>
      <c r="D80" s="68">
        <v>1323855364</v>
      </c>
      <c r="E80" s="69">
        <v>4158909260</v>
      </c>
    </row>
    <row r="81" spans="1:5" s="56" customFormat="1" ht="15.75">
      <c r="A81" s="66" t="s">
        <v>155</v>
      </c>
      <c r="B81" s="63">
        <v>334</v>
      </c>
      <c r="C81" s="63" t="s">
        <v>156</v>
      </c>
      <c r="D81" s="68">
        <v>752784182</v>
      </c>
      <c r="E81" s="69">
        <v>3001699182</v>
      </c>
    </row>
    <row r="82" spans="1:5" s="56" customFormat="1" ht="15.75">
      <c r="A82" s="66" t="s">
        <v>157</v>
      </c>
      <c r="B82" s="63">
        <v>335</v>
      </c>
      <c r="C82" s="63" t="s">
        <v>129</v>
      </c>
      <c r="D82" s="68">
        <v>0</v>
      </c>
      <c r="E82" s="69">
        <v>0</v>
      </c>
    </row>
    <row r="83" spans="1:5" s="56" customFormat="1" ht="15.75">
      <c r="A83" s="66" t="s">
        <v>158</v>
      </c>
      <c r="B83" s="63">
        <v>336</v>
      </c>
      <c r="C83" s="63" t="s">
        <v>69</v>
      </c>
      <c r="D83" s="68">
        <v>0</v>
      </c>
      <c r="E83" s="69">
        <v>0</v>
      </c>
    </row>
    <row r="84" spans="1:5" s="56" customFormat="1" ht="15.75">
      <c r="A84" s="66" t="s">
        <v>159</v>
      </c>
      <c r="B84" s="63">
        <v>337</v>
      </c>
      <c r="C84" s="63" t="s">
        <v>69</v>
      </c>
      <c r="D84" s="68">
        <v>34463281344</v>
      </c>
      <c r="E84" s="69">
        <v>21157385831</v>
      </c>
    </row>
    <row r="85" spans="1:5" s="56" customFormat="1" ht="15.75">
      <c r="A85" s="97" t="s">
        <v>160</v>
      </c>
      <c r="B85" s="63">
        <v>338</v>
      </c>
      <c r="C85" s="63"/>
      <c r="D85" s="68">
        <v>0</v>
      </c>
      <c r="E85" s="69">
        <v>0</v>
      </c>
    </row>
    <row r="86" spans="1:5" s="56" customFormat="1" ht="15.75">
      <c r="A86" s="98" t="s">
        <v>161</v>
      </c>
      <c r="B86" s="71">
        <v>339</v>
      </c>
      <c r="C86" s="71" t="s">
        <v>69</v>
      </c>
      <c r="D86" s="79">
        <v>0</v>
      </c>
      <c r="E86" s="69">
        <v>0</v>
      </c>
    </row>
    <row r="87" spans="1:5" s="56" customFormat="1" ht="15.75">
      <c r="A87" s="99" t="s">
        <v>162</v>
      </c>
      <c r="B87" s="100">
        <v>400</v>
      </c>
      <c r="C87" s="101" t="s">
        <v>163</v>
      </c>
      <c r="D87" s="102">
        <v>130673987018.19046</v>
      </c>
      <c r="E87" s="103">
        <v>131963907543</v>
      </c>
    </row>
    <row r="88" spans="1:5" s="91" customFormat="1" ht="15.75">
      <c r="A88" s="61" t="s">
        <v>164</v>
      </c>
      <c r="B88" s="62">
        <v>410</v>
      </c>
      <c r="C88" s="62" t="s">
        <v>69</v>
      </c>
      <c r="D88" s="64">
        <v>130673987018.19046</v>
      </c>
      <c r="E88" s="67">
        <v>131963907543</v>
      </c>
    </row>
    <row r="89" spans="1:5" s="56" customFormat="1" ht="15.75">
      <c r="A89" s="66" t="s">
        <v>165</v>
      </c>
      <c r="B89" s="63">
        <v>411</v>
      </c>
      <c r="C89" s="63" t="s">
        <v>69</v>
      </c>
      <c r="D89" s="68">
        <v>24960000000</v>
      </c>
      <c r="E89" s="69">
        <v>24960000000</v>
      </c>
    </row>
    <row r="90" spans="1:5" s="56" customFormat="1" ht="15.75">
      <c r="A90" s="66" t="s">
        <v>166</v>
      </c>
      <c r="B90" s="63">
        <v>412</v>
      </c>
      <c r="C90" s="63" t="s">
        <v>69</v>
      </c>
      <c r="D90" s="68">
        <v>48241472500</v>
      </c>
      <c r="E90" s="69">
        <v>48241472500</v>
      </c>
    </row>
    <row r="91" spans="1:5" s="56" customFormat="1" ht="15.75">
      <c r="A91" s="66" t="s">
        <v>167</v>
      </c>
      <c r="B91" s="63">
        <v>413</v>
      </c>
      <c r="C91" s="63" t="s">
        <v>69</v>
      </c>
      <c r="D91" s="68">
        <v>0</v>
      </c>
      <c r="E91" s="69">
        <v>0</v>
      </c>
    </row>
    <row r="92" spans="1:5" s="56" customFormat="1" ht="15.75">
      <c r="A92" s="66" t="s">
        <v>168</v>
      </c>
      <c r="B92" s="63">
        <v>414</v>
      </c>
      <c r="C92" s="63" t="s">
        <v>69</v>
      </c>
      <c r="D92" s="104">
        <v>-16725950000</v>
      </c>
      <c r="E92" s="85">
        <v>-366700000</v>
      </c>
    </row>
    <row r="93" spans="1:5" s="56" customFormat="1" ht="15.75">
      <c r="A93" s="66" t="s">
        <v>169</v>
      </c>
      <c r="B93" s="63">
        <v>415</v>
      </c>
      <c r="C93" s="63" t="s">
        <v>69</v>
      </c>
      <c r="D93" s="68">
        <v>0</v>
      </c>
      <c r="E93" s="69">
        <v>0</v>
      </c>
    </row>
    <row r="94" spans="1:5" s="56" customFormat="1" ht="15.75">
      <c r="A94" s="66" t="s">
        <v>170</v>
      </c>
      <c r="B94" s="63">
        <v>416</v>
      </c>
      <c r="C94" s="63" t="s">
        <v>69</v>
      </c>
      <c r="D94" s="68">
        <v>0</v>
      </c>
      <c r="E94" s="69">
        <v>0</v>
      </c>
    </row>
    <row r="95" spans="1:5" s="56" customFormat="1" ht="15.75">
      <c r="A95" s="66" t="s">
        <v>171</v>
      </c>
      <c r="B95" s="63">
        <v>417</v>
      </c>
      <c r="C95" s="63" t="s">
        <v>69</v>
      </c>
      <c r="D95" s="68">
        <v>50157065043.19046</v>
      </c>
      <c r="E95" s="69">
        <v>38754616350</v>
      </c>
    </row>
    <row r="96" spans="1:5" s="56" customFormat="1" ht="15.75">
      <c r="A96" s="66" t="s">
        <v>172</v>
      </c>
      <c r="B96" s="63">
        <v>418</v>
      </c>
      <c r="C96" s="63" t="s">
        <v>69</v>
      </c>
      <c r="D96" s="68">
        <v>2496000000</v>
      </c>
      <c r="E96" s="69">
        <v>2496000000</v>
      </c>
    </row>
    <row r="97" spans="1:5" s="56" customFormat="1" ht="15.75">
      <c r="A97" s="66" t="s">
        <v>173</v>
      </c>
      <c r="B97" s="63">
        <v>419</v>
      </c>
      <c r="C97" s="63" t="s">
        <v>69</v>
      </c>
      <c r="D97" s="68">
        <v>0</v>
      </c>
      <c r="E97" s="69">
        <v>0</v>
      </c>
    </row>
    <row r="98" spans="1:5" s="56" customFormat="1" ht="15.75">
      <c r="A98" s="66" t="s">
        <v>174</v>
      </c>
      <c r="B98" s="63">
        <v>420</v>
      </c>
      <c r="C98" s="63" t="s">
        <v>69</v>
      </c>
      <c r="D98" s="68">
        <v>21545399475</v>
      </c>
      <c r="E98" s="69">
        <v>17878518693</v>
      </c>
    </row>
    <row r="99" spans="1:5" s="56" customFormat="1" ht="15.75">
      <c r="A99" s="66" t="s">
        <v>175</v>
      </c>
      <c r="B99" s="63">
        <v>421</v>
      </c>
      <c r="C99" s="63" t="s">
        <v>69</v>
      </c>
      <c r="D99" s="68">
        <v>0</v>
      </c>
      <c r="E99" s="69">
        <v>0</v>
      </c>
    </row>
    <row r="100" spans="1:5" s="56" customFormat="1" ht="15.75">
      <c r="A100" s="70" t="s">
        <v>176</v>
      </c>
      <c r="B100" s="71">
        <v>422</v>
      </c>
      <c r="C100" s="71" t="s">
        <v>69</v>
      </c>
      <c r="D100" s="79">
        <v>0</v>
      </c>
      <c r="E100" s="69">
        <v>0</v>
      </c>
    </row>
    <row r="101" spans="1:5" s="91" customFormat="1" ht="15.75">
      <c r="A101" s="61" t="s">
        <v>177</v>
      </c>
      <c r="B101" s="62">
        <v>430</v>
      </c>
      <c r="C101" s="62" t="s">
        <v>69</v>
      </c>
      <c r="D101" s="77">
        <v>0</v>
      </c>
      <c r="E101" s="78">
        <v>0</v>
      </c>
    </row>
    <row r="102" spans="1:5" s="56" customFormat="1" ht="15.75">
      <c r="A102" s="66" t="s">
        <v>178</v>
      </c>
      <c r="B102" s="63">
        <v>432</v>
      </c>
      <c r="C102" s="63" t="s">
        <v>179</v>
      </c>
      <c r="D102" s="68"/>
      <c r="E102" s="69">
        <v>0</v>
      </c>
    </row>
    <row r="103" spans="1:5" s="56" customFormat="1" ht="15.75">
      <c r="A103" s="70" t="s">
        <v>180</v>
      </c>
      <c r="B103" s="71">
        <v>433</v>
      </c>
      <c r="C103" s="71" t="s">
        <v>69</v>
      </c>
      <c r="D103" s="79"/>
      <c r="E103" s="80">
        <v>0</v>
      </c>
    </row>
    <row r="104" spans="1:5" s="91" customFormat="1" ht="15.75">
      <c r="A104" s="204" t="s">
        <v>237</v>
      </c>
      <c r="B104" s="205">
        <v>439</v>
      </c>
      <c r="C104" s="205"/>
      <c r="D104" s="206"/>
      <c r="E104" s="207"/>
    </row>
    <row r="105" spans="1:5" s="56" customFormat="1" ht="16.5" thickBot="1">
      <c r="A105" s="87" t="s">
        <v>181</v>
      </c>
      <c r="B105" s="88">
        <v>440</v>
      </c>
      <c r="C105" s="105"/>
      <c r="D105" s="90">
        <f>D64+D87</f>
        <v>431293646228.20715</v>
      </c>
      <c r="E105" s="90">
        <f>E64+E87</f>
        <v>364210335581.01666</v>
      </c>
    </row>
    <row r="106" spans="1:5" s="56" customFormat="1" ht="13.5" customHeight="1">
      <c r="A106" s="214" t="s">
        <v>238</v>
      </c>
      <c r="B106" s="215"/>
      <c r="C106" s="208"/>
      <c r="D106" s="209"/>
      <c r="E106" s="210"/>
    </row>
    <row r="107" spans="1:5" s="56" customFormat="1" ht="13.5" customHeight="1">
      <c r="A107" s="219" t="s">
        <v>244</v>
      </c>
      <c r="B107" s="217" t="s">
        <v>187</v>
      </c>
      <c r="C107" s="211"/>
      <c r="D107" s="220"/>
      <c r="E107" s="221"/>
    </row>
    <row r="108" spans="1:5" s="56" customFormat="1" ht="13.5" customHeight="1">
      <c r="A108" s="219" t="s">
        <v>245</v>
      </c>
      <c r="B108" s="217" t="s">
        <v>239</v>
      </c>
      <c r="C108" s="211"/>
      <c r="D108" s="220"/>
      <c r="E108" s="221"/>
    </row>
    <row r="109" spans="1:5" s="56" customFormat="1" ht="13.5" customHeight="1">
      <c r="A109" s="219" t="s">
        <v>246</v>
      </c>
      <c r="B109" s="217" t="s">
        <v>240</v>
      </c>
      <c r="C109" s="211"/>
      <c r="D109" s="220"/>
      <c r="E109" s="221"/>
    </row>
    <row r="110" spans="1:5" s="56" customFormat="1" ht="13.5" customHeight="1">
      <c r="A110" s="219" t="s">
        <v>247</v>
      </c>
      <c r="B110" s="217" t="s">
        <v>241</v>
      </c>
      <c r="C110" s="211"/>
      <c r="D110" s="220"/>
      <c r="E110" s="221"/>
    </row>
    <row r="111" spans="1:5" s="56" customFormat="1" ht="13.5" customHeight="1">
      <c r="A111" s="219" t="s">
        <v>248</v>
      </c>
      <c r="B111" s="217" t="s">
        <v>242</v>
      </c>
      <c r="C111" s="211"/>
      <c r="D111" s="220"/>
      <c r="E111" s="221"/>
    </row>
    <row r="112" spans="1:5" s="56" customFormat="1" ht="13.5" customHeight="1" thickBot="1">
      <c r="A112" s="218" t="s">
        <v>249</v>
      </c>
      <c r="B112" s="216" t="s">
        <v>243</v>
      </c>
      <c r="C112" s="212"/>
      <c r="D112" s="212"/>
      <c r="E112" s="213"/>
    </row>
    <row r="113" spans="1:5" s="56" customFormat="1" ht="15.75">
      <c r="A113" s="106"/>
      <c r="B113" s="106"/>
      <c r="C113" s="107" t="s">
        <v>258</v>
      </c>
      <c r="D113" s="107"/>
      <c r="E113" s="107"/>
    </row>
    <row r="114" spans="1:5" s="56" customFormat="1" ht="15.75">
      <c r="A114" s="108" t="s">
        <v>182</v>
      </c>
      <c r="B114" s="108"/>
      <c r="C114" s="109"/>
      <c r="D114" s="250" t="s">
        <v>60</v>
      </c>
      <c r="E114" s="250"/>
    </row>
    <row r="115" spans="1:5" s="56" customFormat="1" ht="15.75"/>
    <row r="116" spans="1:5" s="56" customFormat="1" ht="15.75"/>
    <row r="117" spans="1:5" s="56" customFormat="1" ht="15.75"/>
    <row r="118" spans="1:5" s="56" customFormat="1" ht="15.75"/>
    <row r="121" spans="1:5" s="91" customFormat="1" ht="15.75">
      <c r="A121" s="91" t="s">
        <v>250</v>
      </c>
      <c r="D121" s="250" t="s">
        <v>217</v>
      </c>
      <c r="E121" s="250"/>
    </row>
  </sheetData>
  <mergeCells count="10">
    <mergeCell ref="D121:E121"/>
    <mergeCell ref="E62:E63"/>
    <mergeCell ref="D62:D63"/>
    <mergeCell ref="A62:A63"/>
    <mergeCell ref="B62:B63"/>
    <mergeCell ref="E5:E6"/>
    <mergeCell ref="A5:A6"/>
    <mergeCell ref="B5:B6"/>
    <mergeCell ref="D5:D6"/>
    <mergeCell ref="D114:E114"/>
  </mergeCells>
  <phoneticPr fontId="0" type="noConversion"/>
  <pageMargins left="0.47" right="0.33" top="0.23" bottom="0.33" header="0.17" footer="0.19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5"/>
  <sheetViews>
    <sheetView topLeftCell="L1" zoomScale="90" workbookViewId="0">
      <selection activeCell="AE9" sqref="AE9"/>
    </sheetView>
  </sheetViews>
  <sheetFormatPr defaultColWidth="1.28515625" defaultRowHeight="21" customHeight="1"/>
  <cols>
    <col min="1" max="11" width="1.28515625" style="46" hidden="1" customWidth="1"/>
    <col min="12" max="16384" width="1.28515625" style="46"/>
  </cols>
  <sheetData>
    <row r="1" spans="1:256" ht="2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IV1" s="47"/>
    </row>
    <row r="2" spans="1:256" ht="21" customHeight="1">
      <c r="A2" s="54"/>
      <c r="B2" s="54"/>
      <c r="C2" s="54"/>
      <c r="D2" s="54"/>
      <c r="E2" s="54"/>
      <c r="F2" s="54"/>
      <c r="G2" s="54"/>
      <c r="H2" s="54"/>
      <c r="I2" s="54"/>
      <c r="J2" s="54"/>
    </row>
    <row r="3" spans="1:256" ht="21" customHeight="1">
      <c r="A3" s="48"/>
      <c r="B3" s="54"/>
      <c r="C3" s="49"/>
      <c r="D3" s="54"/>
      <c r="E3" s="54"/>
      <c r="F3" s="54"/>
      <c r="G3" s="54"/>
      <c r="H3" s="54"/>
      <c r="I3" s="54"/>
      <c r="J3" s="54"/>
    </row>
    <row r="4" spans="1:256" ht="21" customHeight="1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256" ht="21" customHeight="1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256" ht="21" customHeight="1">
      <c r="A6" s="54"/>
      <c r="B6" s="54"/>
      <c r="C6" s="54"/>
      <c r="D6" s="54"/>
      <c r="E6" s="54"/>
      <c r="F6" s="54"/>
      <c r="G6" s="54"/>
      <c r="H6" s="54"/>
      <c r="I6" s="54"/>
      <c r="J6" s="54"/>
    </row>
    <row r="7" spans="1:256" ht="21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0"/>
    </row>
    <row r="8" spans="1:256" ht="21" customHeight="1">
      <c r="A8" s="54"/>
      <c r="B8" s="54"/>
      <c r="C8" s="54"/>
      <c r="D8" s="54"/>
      <c r="E8" s="54"/>
      <c r="F8" s="49"/>
      <c r="G8" s="54"/>
      <c r="H8" s="54"/>
      <c r="I8" s="54"/>
      <c r="J8" s="54"/>
      <c r="K8" s="50"/>
    </row>
    <row r="9" spans="1:256" ht="21" customHeight="1">
      <c r="A9" s="54"/>
      <c r="B9" s="54"/>
      <c r="D9" s="54"/>
      <c r="F9" s="54"/>
      <c r="G9" s="54"/>
      <c r="H9" s="54"/>
      <c r="I9" s="54"/>
      <c r="J9" s="54"/>
    </row>
    <row r="10" spans="1:256" ht="21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</row>
    <row r="11" spans="1:256" s="51" customFormat="1" ht="21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</row>
    <row r="12" spans="1:256" s="51" customFormat="1" ht="21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</row>
    <row r="13" spans="1:256" s="51" customFormat="1" ht="21" customHeight="1">
      <c r="A13" s="54"/>
      <c r="B13" s="54"/>
      <c r="C13" s="54"/>
      <c r="D13" s="54"/>
      <c r="E13" s="46"/>
      <c r="F13" s="54"/>
      <c r="G13" s="54"/>
      <c r="H13" s="54"/>
      <c r="I13" s="54"/>
      <c r="J13" s="54"/>
    </row>
    <row r="14" spans="1:256" s="51" customFormat="1" ht="21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</row>
    <row r="15" spans="1:256" s="50" customFormat="1" ht="21" customHeight="1">
      <c r="A15" s="54"/>
      <c r="B15" s="54"/>
      <c r="C15" s="54"/>
      <c r="D15" s="54"/>
      <c r="E15" s="54"/>
      <c r="F15" s="54"/>
      <c r="G15" s="54"/>
      <c r="H15" s="51"/>
      <c r="I15" s="54"/>
      <c r="J15" s="54"/>
    </row>
    <row r="16" spans="1:256" s="50" customFormat="1" ht="21" customHeight="1">
      <c r="A16" s="54"/>
      <c r="B16" s="54"/>
      <c r="C16" s="54"/>
      <c r="D16" s="54"/>
      <c r="E16" s="54"/>
      <c r="F16" s="54"/>
      <c r="G16" s="54"/>
      <c r="H16" s="51"/>
      <c r="I16" s="54"/>
      <c r="J16" s="54"/>
    </row>
    <row r="17" spans="1:10" s="50" customFormat="1" ht="21" customHeight="1">
      <c r="A17" s="54"/>
      <c r="B17" s="46"/>
      <c r="C17" s="54"/>
      <c r="D17" s="54"/>
      <c r="E17" s="52"/>
      <c r="F17" s="54"/>
      <c r="G17" s="54"/>
      <c r="H17" s="46"/>
      <c r="I17" s="54"/>
      <c r="J17" s="54"/>
    </row>
    <row r="18" spans="1:10" s="53" customFormat="1" ht="21" customHeight="1">
      <c r="A18" s="54"/>
      <c r="B18" s="46"/>
      <c r="C18" s="54"/>
      <c r="D18" s="54"/>
      <c r="E18" s="54"/>
      <c r="F18" s="54"/>
      <c r="G18" s="54"/>
      <c r="H18" s="51"/>
      <c r="I18" s="54"/>
      <c r="J18" s="54"/>
    </row>
    <row r="19" spans="1:10" ht="21" customHeight="1">
      <c r="A19" s="54"/>
      <c r="C19" s="54"/>
      <c r="D19" s="54"/>
      <c r="E19" s="54"/>
      <c r="F19" s="54"/>
      <c r="G19" s="54"/>
      <c r="H19" s="50"/>
      <c r="J19" s="54"/>
    </row>
    <row r="20" spans="1:10" ht="21" customHeight="1">
      <c r="A20" s="54"/>
      <c r="B20" s="49"/>
      <c r="C20" s="54"/>
      <c r="D20" s="54"/>
      <c r="E20" s="54"/>
      <c r="F20" s="54"/>
      <c r="H20" s="50"/>
    </row>
    <row r="21" spans="1:10" ht="21" customHeight="1">
      <c r="A21" s="54"/>
      <c r="C21" s="54"/>
      <c r="D21" s="54"/>
      <c r="E21" s="54"/>
      <c r="F21" s="50"/>
      <c r="G21" s="54"/>
      <c r="H21" s="50"/>
      <c r="I21" s="51"/>
    </row>
    <row r="22" spans="1:10" ht="21" customHeight="1">
      <c r="A22" s="54"/>
      <c r="C22" s="54"/>
      <c r="D22" s="54"/>
      <c r="E22" s="54"/>
      <c r="F22" s="54"/>
      <c r="G22" s="54"/>
      <c r="I22" s="50"/>
    </row>
    <row r="23" spans="1:10" ht="21" customHeight="1">
      <c r="A23" s="54"/>
      <c r="C23" s="54"/>
      <c r="E23" s="54"/>
      <c r="F23" s="54"/>
      <c r="G23" s="54"/>
      <c r="I23" s="50"/>
    </row>
    <row r="24" spans="1:10" ht="21" customHeight="1">
      <c r="A24" s="54"/>
      <c r="C24" s="54"/>
      <c r="E24" s="54"/>
      <c r="F24" s="54"/>
      <c r="G24" s="54"/>
      <c r="I24" s="50"/>
    </row>
    <row r="25" spans="1:10" ht="21" customHeight="1">
      <c r="A25" s="54"/>
      <c r="C25" s="54"/>
      <c r="D25" s="50"/>
      <c r="E25" s="54"/>
      <c r="F25" s="54"/>
      <c r="G25" s="54"/>
      <c r="I25" s="53"/>
    </row>
    <row r="26" spans="1:10" ht="21" customHeight="1">
      <c r="A26" s="54"/>
      <c r="C26" s="54"/>
      <c r="E26" s="54"/>
      <c r="F26" s="54"/>
      <c r="G26" s="54"/>
    </row>
    <row r="27" spans="1:10" ht="21" customHeight="1">
      <c r="A27" s="54"/>
      <c r="C27" s="54"/>
      <c r="F27" s="54"/>
      <c r="G27" s="54"/>
    </row>
    <row r="28" spans="1:10" ht="21" customHeight="1">
      <c r="A28" s="54"/>
      <c r="C28" s="54"/>
      <c r="E28" s="54"/>
      <c r="F28" s="54"/>
      <c r="G28" s="54"/>
    </row>
    <row r="29" spans="1:10" ht="21" customHeight="1">
      <c r="A29" s="54"/>
      <c r="C29" s="54"/>
      <c r="E29" s="54"/>
      <c r="F29" s="54"/>
    </row>
    <row r="30" spans="1:10" ht="21" customHeight="1">
      <c r="A30" s="54"/>
      <c r="C30" s="54"/>
      <c r="F30" s="54"/>
    </row>
    <row r="31" spans="1:10" ht="21" customHeight="1">
      <c r="A31" s="54"/>
      <c r="C31" s="54"/>
      <c r="E31" s="54"/>
      <c r="F31" s="54"/>
    </row>
    <row r="32" spans="1:10" ht="21" customHeight="1">
      <c r="A32" s="54"/>
      <c r="C32" s="54"/>
      <c r="E32" s="54"/>
      <c r="F32" s="54"/>
    </row>
    <row r="33" spans="1:6" ht="21" customHeight="1">
      <c r="A33" s="54"/>
      <c r="C33" s="54"/>
      <c r="E33" s="54"/>
      <c r="F33" s="54"/>
    </row>
    <row r="34" spans="1:6" ht="21" customHeight="1">
      <c r="A34" s="54"/>
      <c r="C34" s="54"/>
      <c r="F34" s="54"/>
    </row>
    <row r="35" spans="1:6" ht="21" customHeight="1">
      <c r="A35" s="54"/>
      <c r="C35" s="54"/>
      <c r="E35" s="54"/>
      <c r="F35" s="54"/>
    </row>
    <row r="36" spans="1:6" ht="21" customHeight="1">
      <c r="A36" s="54"/>
      <c r="C36" s="54"/>
      <c r="E36" s="54"/>
      <c r="F36" s="54"/>
    </row>
    <row r="37" spans="1:6" ht="21" customHeight="1">
      <c r="A37" s="54"/>
      <c r="C37" s="54"/>
      <c r="E37" s="54"/>
      <c r="F37" s="54"/>
    </row>
    <row r="38" spans="1:6" ht="21" customHeight="1">
      <c r="A38" s="54"/>
      <c r="C38" s="54"/>
      <c r="E38" s="54"/>
      <c r="F38" s="54"/>
    </row>
    <row r="39" spans="1:6" ht="21" customHeight="1">
      <c r="A39" s="54"/>
      <c r="C39" s="54"/>
    </row>
    <row r="40" spans="1:6" ht="21" customHeight="1">
      <c r="A40" s="54"/>
      <c r="C40" s="54"/>
      <c r="E40" s="54"/>
    </row>
    <row r="41" spans="1:6" ht="21" customHeight="1">
      <c r="A41" s="54"/>
      <c r="C41" s="54"/>
      <c r="E41" s="54"/>
    </row>
    <row r="42" spans="1:6" ht="21" customHeight="1">
      <c r="A42" s="54"/>
      <c r="C42" s="54"/>
      <c r="E42" s="54"/>
    </row>
    <row r="43" spans="1:6" ht="21" customHeight="1">
      <c r="A43" s="54"/>
      <c r="C43" s="54"/>
    </row>
    <row r="44" spans="1:6" ht="21" customHeight="1">
      <c r="A44" s="54"/>
      <c r="E44" s="54"/>
    </row>
    <row r="45" spans="1:6" ht="21" customHeight="1">
      <c r="A45" s="54"/>
      <c r="C45" s="54"/>
      <c r="E45" s="54"/>
    </row>
    <row r="46" spans="1:6" ht="21" customHeight="1">
      <c r="A46" s="54"/>
      <c r="C46" s="49"/>
      <c r="E46" s="54"/>
    </row>
    <row r="47" spans="1:6" ht="21" customHeight="1">
      <c r="A47" s="54"/>
      <c r="C47" s="54"/>
      <c r="E47" s="54"/>
    </row>
    <row r="48" spans="1:6" ht="21" customHeight="1">
      <c r="A48" s="54"/>
      <c r="C48" s="54"/>
      <c r="D48" s="54"/>
    </row>
    <row r="49" spans="1:5" ht="21" customHeight="1">
      <c r="A49" s="54"/>
      <c r="C49" s="54"/>
      <c r="D49" s="54"/>
      <c r="E49" s="54"/>
    </row>
    <row r="50" spans="1:5" ht="21" customHeight="1">
      <c r="A50" s="54"/>
      <c r="C50" s="54"/>
      <c r="E50" s="54"/>
    </row>
    <row r="51" spans="1:5" ht="21" customHeight="1">
      <c r="A51" s="54"/>
      <c r="C51" s="54"/>
      <c r="E51" s="54"/>
    </row>
    <row r="52" spans="1:5" ht="21" customHeight="1">
      <c r="A52" s="54"/>
      <c r="C52" s="54"/>
      <c r="E52" s="54"/>
    </row>
    <row r="53" spans="1:5" ht="21" customHeight="1">
      <c r="A53" s="54"/>
      <c r="C53" s="54"/>
      <c r="E53" s="54"/>
    </row>
    <row r="54" spans="1:5" ht="21" customHeight="1">
      <c r="A54" s="54"/>
      <c r="C54" s="54"/>
      <c r="E54" s="54"/>
    </row>
    <row r="55" spans="1:5" ht="21" customHeight="1">
      <c r="A55" s="54"/>
      <c r="C55" s="54"/>
      <c r="E55" s="54"/>
    </row>
    <row r="56" spans="1:5" ht="21" customHeight="1">
      <c r="A56" s="54"/>
      <c r="C56" s="54"/>
    </row>
    <row r="57" spans="1:5" ht="21" customHeight="1">
      <c r="A57" s="54"/>
      <c r="D57" s="54"/>
    </row>
    <row r="58" spans="1:5" ht="21" customHeight="1">
      <c r="A58" s="54"/>
      <c r="C58" s="54"/>
      <c r="D58" s="54"/>
    </row>
    <row r="59" spans="1:5" ht="21" customHeight="1">
      <c r="A59" s="54"/>
      <c r="C59" s="54"/>
      <c r="D59" s="54"/>
    </row>
    <row r="60" spans="1:5" ht="21" customHeight="1">
      <c r="A60" s="54"/>
      <c r="C60" s="54"/>
      <c r="D60" s="54"/>
    </row>
    <row r="61" spans="1:5" ht="21" customHeight="1">
      <c r="A61" s="54"/>
      <c r="C61" s="54"/>
      <c r="D61" s="54"/>
    </row>
    <row r="62" spans="1:5" ht="21" customHeight="1">
      <c r="A62" s="54"/>
      <c r="C62" s="54"/>
      <c r="D62" s="54"/>
    </row>
    <row r="63" spans="1:5" ht="21" customHeight="1">
      <c r="A63" s="54"/>
      <c r="C63" s="54"/>
      <c r="D63" s="49"/>
    </row>
    <row r="64" spans="1:5" ht="21" customHeight="1">
      <c r="A64" s="54"/>
      <c r="C64" s="54"/>
    </row>
    <row r="65" spans="1:3" ht="21" customHeight="1">
      <c r="A65" s="54"/>
      <c r="C65" s="54"/>
    </row>
    <row r="66" spans="1:3" ht="21" customHeight="1">
      <c r="A66" s="54"/>
      <c r="C66" s="54"/>
    </row>
    <row r="67" spans="1:3" ht="21" customHeight="1">
      <c r="A67" s="54"/>
      <c r="C67" s="54"/>
    </row>
    <row r="68" spans="1:3" ht="21" customHeight="1">
      <c r="A68" s="54"/>
      <c r="C68" s="54"/>
    </row>
    <row r="69" spans="1:3" ht="21" customHeight="1">
      <c r="A69" s="54"/>
      <c r="C69" s="54"/>
    </row>
    <row r="70" spans="1:3" ht="21" customHeight="1">
      <c r="A70" s="54"/>
      <c r="C70" s="54"/>
    </row>
    <row r="71" spans="1:3" ht="21" customHeight="1">
      <c r="A71" s="54"/>
      <c r="C71" s="54"/>
    </row>
    <row r="72" spans="1:3" ht="21" customHeight="1">
      <c r="A72" s="54"/>
      <c r="C72" s="54"/>
    </row>
    <row r="73" spans="1:3" ht="21" customHeight="1">
      <c r="A73" s="54"/>
      <c r="C73" s="54"/>
    </row>
    <row r="74" spans="1:3" ht="21" customHeight="1">
      <c r="A74" s="54"/>
      <c r="C74" s="54"/>
    </row>
    <row r="75" spans="1:3" ht="21" customHeight="1">
      <c r="A75" s="54"/>
      <c r="C75" s="54"/>
    </row>
    <row r="76" spans="1:3" ht="21" customHeight="1">
      <c r="A76" s="54"/>
      <c r="C76" s="54"/>
    </row>
    <row r="77" spans="1:3" ht="21" customHeight="1">
      <c r="A77" s="54"/>
      <c r="C77" s="54"/>
    </row>
    <row r="78" spans="1:3" ht="21" customHeight="1">
      <c r="A78" s="54"/>
      <c r="C78" s="54"/>
    </row>
    <row r="79" spans="1:3" ht="21" customHeight="1">
      <c r="A79" s="54"/>
      <c r="C79" s="54"/>
    </row>
    <row r="80" spans="1:3" ht="21" customHeight="1">
      <c r="C80" s="54"/>
    </row>
    <row r="81" spans="3:3" ht="21" customHeight="1">
      <c r="C81" s="54"/>
    </row>
    <row r="82" spans="3:3" ht="21" customHeight="1">
      <c r="C82" s="54"/>
    </row>
    <row r="83" spans="3:3" ht="21" customHeight="1">
      <c r="C83" s="54"/>
    </row>
    <row r="84" spans="3:3" ht="21" customHeight="1">
      <c r="C84" s="54"/>
    </row>
    <row r="85" spans="3:3" ht="21" customHeight="1">
      <c r="C85" s="54"/>
    </row>
  </sheetData>
  <phoneticPr fontId="1" type="noConversion"/>
  <pageMargins left="0.75" right="0.75" top="1" bottom="1" header="0.5" footer="0.5"/>
  <pageSetup paperSize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Zeros="0" tabSelected="1" topLeftCell="A16" workbookViewId="0">
      <selection activeCell="E28" sqref="E28"/>
    </sheetView>
  </sheetViews>
  <sheetFormatPr defaultColWidth="11.5703125" defaultRowHeight="12.75"/>
  <cols>
    <col min="1" max="1" width="62.28515625" style="120" customWidth="1"/>
    <col min="2" max="2" width="5.140625" style="120" customWidth="1"/>
    <col min="3" max="3" width="7.42578125" style="120" bestFit="1" customWidth="1"/>
    <col min="4" max="4" width="17.7109375" style="120" customWidth="1"/>
    <col min="5" max="5" width="17.42578125" style="120" customWidth="1"/>
    <col min="6" max="7" width="17.7109375" style="120" customWidth="1"/>
    <col min="8" max="8" width="14.85546875" style="120" bestFit="1" customWidth="1"/>
    <col min="9" max="16384" width="11.5703125" style="120"/>
  </cols>
  <sheetData>
    <row r="1" spans="1:7" s="111" customFormat="1" ht="15.75" customHeight="1">
      <c r="A1" s="114" t="s">
        <v>219</v>
      </c>
      <c r="B1" s="114"/>
      <c r="C1" s="114"/>
      <c r="D1" s="114"/>
      <c r="E1" s="114" t="s">
        <v>59</v>
      </c>
      <c r="F1" s="114"/>
      <c r="G1" s="114"/>
    </row>
    <row r="2" spans="1:7" s="111" customFormat="1" ht="8.25" customHeight="1"/>
    <row r="3" spans="1:7" s="111" customFormat="1" ht="22.5">
      <c r="A3" s="115" t="s">
        <v>183</v>
      </c>
      <c r="B3" s="116"/>
      <c r="C3" s="116"/>
      <c r="D3" s="116"/>
      <c r="E3" s="116"/>
      <c r="F3" s="116"/>
      <c r="G3" s="116"/>
    </row>
    <row r="4" spans="1:7" s="111" customFormat="1" ht="16.5" customHeight="1">
      <c r="A4" s="117" t="s">
        <v>259</v>
      </c>
      <c r="B4" s="117"/>
      <c r="C4" s="117"/>
      <c r="D4" s="117"/>
      <c r="E4" s="117"/>
      <c r="F4" s="117"/>
      <c r="G4" s="117"/>
    </row>
    <row r="5" spans="1:7" s="111" customFormat="1" ht="8.25" customHeight="1" thickBot="1"/>
    <row r="6" spans="1:7" s="149" customFormat="1" ht="15" customHeight="1">
      <c r="A6" s="253" t="s">
        <v>184</v>
      </c>
      <c r="B6" s="255" t="s">
        <v>65</v>
      </c>
      <c r="C6" s="255" t="s">
        <v>227</v>
      </c>
      <c r="D6" s="251" t="s">
        <v>255</v>
      </c>
      <c r="E6" s="257"/>
      <c r="F6" s="251" t="s">
        <v>185</v>
      </c>
      <c r="G6" s="252"/>
    </row>
    <row r="7" spans="1:7" s="149" customFormat="1" ht="15" customHeight="1">
      <c r="A7" s="254"/>
      <c r="B7" s="256"/>
      <c r="C7" s="256"/>
      <c r="D7" s="189" t="s">
        <v>224</v>
      </c>
      <c r="E7" s="189" t="s">
        <v>225</v>
      </c>
      <c r="F7" s="189" t="s">
        <v>224</v>
      </c>
      <c r="G7" s="195" t="s">
        <v>225</v>
      </c>
    </row>
    <row r="8" spans="1:7" s="111" customFormat="1" ht="14.25" customHeight="1">
      <c r="A8" s="145" t="s">
        <v>186</v>
      </c>
      <c r="B8" s="146" t="s">
        <v>187</v>
      </c>
      <c r="C8" s="147" t="s">
        <v>188</v>
      </c>
      <c r="D8" s="148">
        <f>D10+D11</f>
        <v>117903726036</v>
      </c>
      <c r="E8" s="148">
        <f>E10+E11</f>
        <v>177075087565</v>
      </c>
      <c r="F8" s="232">
        <f>F10+F11</f>
        <v>651521072054</v>
      </c>
      <c r="G8" s="233">
        <f>G10+G11</f>
        <v>598851873559.81824</v>
      </c>
    </row>
    <row r="9" spans="1:7" s="111" customFormat="1" ht="14.25" customHeight="1">
      <c r="A9" s="125" t="s">
        <v>189</v>
      </c>
      <c r="B9" s="126"/>
      <c r="C9" s="124"/>
      <c r="D9" s="127"/>
      <c r="E9" s="127"/>
      <c r="F9" s="128"/>
      <c r="G9" s="129"/>
    </row>
    <row r="10" spans="1:7" s="111" customFormat="1" ht="14.25" customHeight="1">
      <c r="A10" s="122" t="s">
        <v>190</v>
      </c>
      <c r="B10" s="126"/>
      <c r="C10" s="124"/>
      <c r="D10" s="127">
        <v>107625246960</v>
      </c>
      <c r="E10" s="127">
        <v>174980412449</v>
      </c>
      <c r="F10" s="128">
        <v>618568313027</v>
      </c>
      <c r="G10" s="129">
        <v>589731442648.81824</v>
      </c>
    </row>
    <row r="11" spans="1:7" s="111" customFormat="1" ht="14.25" customHeight="1">
      <c r="A11" s="122" t="s">
        <v>191</v>
      </c>
      <c r="B11" s="126"/>
      <c r="C11" s="124"/>
      <c r="D11" s="127">
        <v>10278479076</v>
      </c>
      <c r="E11" s="127">
        <v>2094675116</v>
      </c>
      <c r="F11" s="128">
        <v>32952759027</v>
      </c>
      <c r="G11" s="129">
        <v>9120430911</v>
      </c>
    </row>
    <row r="12" spans="1:7" s="111" customFormat="1" ht="14.25" customHeight="1">
      <c r="A12" s="125" t="s">
        <v>192</v>
      </c>
      <c r="B12" s="126"/>
      <c r="C12" s="126"/>
      <c r="D12" s="130">
        <v>0</v>
      </c>
      <c r="E12" s="130">
        <v>0</v>
      </c>
      <c r="F12" s="190"/>
      <c r="G12" s="131"/>
    </row>
    <row r="13" spans="1:7" s="114" customFormat="1" ht="14.25" customHeight="1">
      <c r="A13" s="132" t="s">
        <v>193</v>
      </c>
      <c r="B13" s="123" t="s">
        <v>239</v>
      </c>
      <c r="C13" s="124"/>
      <c r="D13" s="127">
        <f>SUM(D14:D17)</f>
        <v>338597142</v>
      </c>
      <c r="E13" s="127">
        <f>SUM(E14:E17)</f>
        <v>112069391</v>
      </c>
      <c r="F13" s="127">
        <f>SUM(F14:F17)</f>
        <v>4124509467</v>
      </c>
      <c r="G13" s="129">
        <f>SUM(G14:G17)</f>
        <v>112069391</v>
      </c>
    </row>
    <row r="14" spans="1:7" s="111" customFormat="1" ht="14.25" customHeight="1">
      <c r="A14" s="133" t="s">
        <v>194</v>
      </c>
      <c r="B14" s="126"/>
      <c r="C14" s="126"/>
      <c r="D14" s="134">
        <v>0</v>
      </c>
      <c r="E14" s="134">
        <v>0</v>
      </c>
      <c r="F14" s="191"/>
      <c r="G14" s="135"/>
    </row>
    <row r="15" spans="1:7" s="111" customFormat="1" ht="14.25" customHeight="1">
      <c r="A15" s="133" t="s">
        <v>195</v>
      </c>
      <c r="B15" s="126"/>
      <c r="C15" s="126"/>
      <c r="D15" s="134">
        <v>338597142</v>
      </c>
      <c r="E15" s="134">
        <v>112069391</v>
      </c>
      <c r="F15" s="191">
        <v>4124509467</v>
      </c>
      <c r="G15" s="135">
        <v>112069391</v>
      </c>
    </row>
    <row r="16" spans="1:7" s="111" customFormat="1" ht="14.25" customHeight="1">
      <c r="A16" s="133" t="s">
        <v>196</v>
      </c>
      <c r="B16" s="126"/>
      <c r="C16" s="126"/>
      <c r="D16" s="134">
        <v>0</v>
      </c>
      <c r="E16" s="134">
        <v>0</v>
      </c>
      <c r="F16" s="191"/>
      <c r="G16" s="135"/>
    </row>
    <row r="17" spans="1:8" s="111" customFormat="1" ht="14.25" customHeight="1">
      <c r="A17" s="133" t="s">
        <v>197</v>
      </c>
      <c r="B17" s="126"/>
      <c r="C17" s="126"/>
      <c r="D17" s="134">
        <v>0</v>
      </c>
      <c r="E17" s="134">
        <v>0</v>
      </c>
      <c r="F17" s="191"/>
      <c r="G17" s="135"/>
    </row>
    <row r="18" spans="1:8" s="114" customFormat="1" ht="14.25" customHeight="1">
      <c r="A18" s="122" t="s">
        <v>198</v>
      </c>
      <c r="B18" s="124">
        <v>10</v>
      </c>
      <c r="C18" s="124"/>
      <c r="D18" s="136">
        <f>D8-D13</f>
        <v>117565128894</v>
      </c>
      <c r="E18" s="136">
        <f>E8-E13</f>
        <v>176963018174</v>
      </c>
      <c r="F18" s="136">
        <f>F8-F13</f>
        <v>647396562587</v>
      </c>
      <c r="G18" s="137">
        <f>G8-G13</f>
        <v>598739804168.81824</v>
      </c>
    </row>
    <row r="19" spans="1:8" s="114" customFormat="1" ht="14.25" customHeight="1">
      <c r="A19" s="122" t="s">
        <v>199</v>
      </c>
      <c r="B19" s="124">
        <v>11</v>
      </c>
      <c r="C19" s="124" t="s">
        <v>200</v>
      </c>
      <c r="D19" s="136">
        <v>62033868384</v>
      </c>
      <c r="E19" s="136">
        <v>154426736654</v>
      </c>
      <c r="F19" s="192">
        <v>530313769423</v>
      </c>
      <c r="G19" s="137">
        <v>520304376519</v>
      </c>
    </row>
    <row r="20" spans="1:8" s="114" customFormat="1" ht="14.25" customHeight="1">
      <c r="A20" s="122" t="s">
        <v>201</v>
      </c>
      <c r="B20" s="124">
        <v>20</v>
      </c>
      <c r="C20" s="124"/>
      <c r="D20" s="136">
        <f>D18-D19</f>
        <v>55531260510</v>
      </c>
      <c r="E20" s="136">
        <f>E18-E19</f>
        <v>22536281520</v>
      </c>
      <c r="F20" s="136">
        <f>F18-F19</f>
        <v>117082793164</v>
      </c>
      <c r="G20" s="137">
        <f>G18-G19</f>
        <v>78435427649.818237</v>
      </c>
    </row>
    <row r="21" spans="1:8" s="114" customFormat="1" ht="14.25" customHeight="1">
      <c r="A21" s="122" t="s">
        <v>202</v>
      </c>
      <c r="B21" s="124">
        <v>21</v>
      </c>
      <c r="C21" s="124" t="s">
        <v>203</v>
      </c>
      <c r="D21" s="136">
        <v>347342145</v>
      </c>
      <c r="E21" s="136">
        <v>123373586</v>
      </c>
      <c r="F21" s="192">
        <v>1581065606</v>
      </c>
      <c r="G21" s="137">
        <v>592273701</v>
      </c>
    </row>
    <row r="22" spans="1:8" s="114" customFormat="1" ht="14.25" customHeight="1">
      <c r="A22" s="122" t="s">
        <v>204</v>
      </c>
      <c r="B22" s="124">
        <v>22</v>
      </c>
      <c r="C22" s="124" t="s">
        <v>205</v>
      </c>
      <c r="D22" s="136">
        <v>681858124</v>
      </c>
      <c r="E22" s="136">
        <v>1375576011</v>
      </c>
      <c r="F22" s="192">
        <v>3200541700</v>
      </c>
      <c r="G22" s="137">
        <v>6801646304</v>
      </c>
    </row>
    <row r="23" spans="1:8" s="111" customFormat="1" ht="14.25" customHeight="1">
      <c r="A23" s="125" t="s">
        <v>206</v>
      </c>
      <c r="B23" s="126">
        <v>23</v>
      </c>
      <c r="C23" s="126"/>
      <c r="D23" s="130">
        <v>773744924</v>
      </c>
      <c r="E23" s="130">
        <v>1541826211</v>
      </c>
      <c r="F23" s="190">
        <v>3287939900</v>
      </c>
      <c r="G23" s="131">
        <v>6152685504</v>
      </c>
    </row>
    <row r="24" spans="1:8" s="114" customFormat="1" ht="14.25" customHeight="1">
      <c r="A24" s="122" t="s">
        <v>207</v>
      </c>
      <c r="B24" s="124">
        <v>24</v>
      </c>
      <c r="C24" s="124"/>
      <c r="D24" s="136"/>
      <c r="E24" s="136"/>
      <c r="F24" s="192"/>
      <c r="G24" s="137"/>
    </row>
    <row r="25" spans="1:8" s="114" customFormat="1" ht="14.25" customHeight="1">
      <c r="A25" s="122" t="s">
        <v>208</v>
      </c>
      <c r="B25" s="124">
        <v>25</v>
      </c>
      <c r="C25" s="124"/>
      <c r="D25" s="127">
        <v>51808655153</v>
      </c>
      <c r="E25" s="127">
        <v>13981143527</v>
      </c>
      <c r="F25" s="128">
        <v>96569220516</v>
      </c>
      <c r="G25" s="129">
        <v>55340038417</v>
      </c>
    </row>
    <row r="26" spans="1:8" s="114" customFormat="1" ht="14.25" customHeight="1">
      <c r="A26" s="122" t="s">
        <v>209</v>
      </c>
      <c r="B26" s="124">
        <v>30</v>
      </c>
      <c r="C26" s="124"/>
      <c r="D26" s="136">
        <f>D20+D21-D22-D24-D25</f>
        <v>3388089378</v>
      </c>
      <c r="E26" s="136">
        <f>E20+E21-E22-E24-E25</f>
        <v>7302935568</v>
      </c>
      <c r="F26" s="136">
        <f>F20+F21-F22-F24-F25</f>
        <v>18894096554</v>
      </c>
      <c r="G26" s="137">
        <f>G20+G21-G22-G24-G25</f>
        <v>16886016629.818237</v>
      </c>
    </row>
    <row r="27" spans="1:8" s="114" customFormat="1" ht="14.25" customHeight="1">
      <c r="A27" s="122" t="s">
        <v>210</v>
      </c>
      <c r="B27" s="124">
        <v>31</v>
      </c>
      <c r="C27" s="124"/>
      <c r="D27" s="127">
        <v>877893934</v>
      </c>
      <c r="E27" s="127">
        <v>905534324</v>
      </c>
      <c r="F27" s="128">
        <v>6372054433</v>
      </c>
      <c r="G27" s="129">
        <v>3541341790</v>
      </c>
    </row>
    <row r="28" spans="1:8" s="114" customFormat="1" ht="14.25" customHeight="1">
      <c r="A28" s="122" t="s">
        <v>211</v>
      </c>
      <c r="B28" s="124">
        <v>32</v>
      </c>
      <c r="C28" s="124"/>
      <c r="D28" s="127">
        <v>263710362</v>
      </c>
      <c r="E28" s="127">
        <v>154800297</v>
      </c>
      <c r="F28" s="128">
        <v>2454048108</v>
      </c>
      <c r="G28" s="129">
        <v>1190180665</v>
      </c>
    </row>
    <row r="29" spans="1:8" s="118" customFormat="1" ht="14.25" customHeight="1">
      <c r="A29" s="138" t="s">
        <v>212</v>
      </c>
      <c r="B29" s="139">
        <v>40</v>
      </c>
      <c r="C29" s="139"/>
      <c r="D29" s="140">
        <f>D27-D28</f>
        <v>614183572</v>
      </c>
      <c r="E29" s="140">
        <f>E27-E28</f>
        <v>750734027</v>
      </c>
      <c r="F29" s="140">
        <f>F27-F28</f>
        <v>3918006325</v>
      </c>
      <c r="G29" s="194">
        <f>G27-G28</f>
        <v>2351161125</v>
      </c>
    </row>
    <row r="30" spans="1:8" s="118" customFormat="1" ht="14.25" customHeight="1">
      <c r="A30" s="138" t="s">
        <v>230</v>
      </c>
      <c r="B30" s="139">
        <v>45</v>
      </c>
      <c r="C30" s="139"/>
      <c r="D30" s="140"/>
      <c r="E30" s="140"/>
      <c r="F30" s="140"/>
      <c r="G30" s="194"/>
    </row>
    <row r="31" spans="1:8" s="114" customFormat="1" ht="14.25" customHeight="1">
      <c r="A31" s="122" t="s">
        <v>231</v>
      </c>
      <c r="B31" s="124">
        <v>50</v>
      </c>
      <c r="C31" s="124"/>
      <c r="D31" s="136">
        <f>D26+D29</f>
        <v>4002272950</v>
      </c>
      <c r="E31" s="136">
        <f>E26+E29</f>
        <v>8053669595</v>
      </c>
      <c r="F31" s="136">
        <f>F26+F29</f>
        <v>22812102879</v>
      </c>
      <c r="G31" s="137">
        <f>G26+G29</f>
        <v>19237177754.818237</v>
      </c>
      <c r="H31" s="200"/>
    </row>
    <row r="32" spans="1:8" s="114" customFormat="1" ht="14.25" customHeight="1">
      <c r="A32" s="122" t="s">
        <v>232</v>
      </c>
      <c r="B32" s="124">
        <v>51</v>
      </c>
      <c r="C32" s="124" t="s">
        <v>213</v>
      </c>
      <c r="D32" s="127">
        <v>229531103.73333335</v>
      </c>
      <c r="E32" s="127">
        <v>594516026.46111107</v>
      </c>
      <c r="F32" s="128">
        <v>1266703404.0426667</v>
      </c>
      <c r="G32" s="129">
        <v>1346748333.0777779</v>
      </c>
    </row>
    <row r="33" spans="1:8" s="114" customFormat="1" ht="14.25" customHeight="1">
      <c r="A33" s="122" t="s">
        <v>233</v>
      </c>
      <c r="B33" s="124">
        <v>52</v>
      </c>
      <c r="C33" s="124" t="s">
        <v>213</v>
      </c>
      <c r="D33" s="136"/>
      <c r="E33" s="136"/>
      <c r="F33" s="192"/>
      <c r="G33" s="137"/>
      <c r="H33" s="200"/>
    </row>
    <row r="34" spans="1:8" s="114" customFormat="1" ht="14.25" customHeight="1">
      <c r="A34" s="122" t="s">
        <v>234</v>
      </c>
      <c r="B34" s="124">
        <v>60</v>
      </c>
      <c r="C34" s="124"/>
      <c r="D34" s="136">
        <f>D31-D32</f>
        <v>3772741846.2666664</v>
      </c>
      <c r="E34" s="136">
        <f>E31-E32</f>
        <v>7459153568.5388889</v>
      </c>
      <c r="F34" s="136">
        <f>F31-F32</f>
        <v>21545399474.957333</v>
      </c>
      <c r="G34" s="137">
        <f>G31-G32</f>
        <v>17890429421.740459</v>
      </c>
    </row>
    <row r="35" spans="1:8" s="114" customFormat="1" ht="14.25" customHeight="1">
      <c r="A35" s="122" t="s">
        <v>235</v>
      </c>
      <c r="B35" s="124">
        <v>70</v>
      </c>
      <c r="C35" s="124"/>
      <c r="D35" s="136">
        <f>D34/(2490100-495900)</f>
        <v>1891.8573093303914</v>
      </c>
      <c r="E35" s="136">
        <f>E34/2490100</f>
        <v>2995.5237012725952</v>
      </c>
      <c r="F35" s="136">
        <f>F34/(2490100-495900)</f>
        <v>10804.031428621669</v>
      </c>
      <c r="G35" s="137">
        <f>G34/2490100</f>
        <v>7184.6228752823017</v>
      </c>
    </row>
    <row r="36" spans="1:8" s="111" customFormat="1" ht="3" customHeight="1" thickBot="1">
      <c r="A36" s="141"/>
      <c r="B36" s="142"/>
      <c r="C36" s="143"/>
      <c r="D36" s="142"/>
      <c r="E36" s="142"/>
      <c r="F36" s="193"/>
      <c r="G36" s="144"/>
    </row>
    <row r="37" spans="1:8" s="111" customFormat="1" ht="21.75" customHeight="1">
      <c r="A37" s="119"/>
      <c r="B37" s="113"/>
      <c r="C37" s="113"/>
      <c r="D37" s="112"/>
      <c r="E37" s="112" t="str">
        <f>'Bang can doi ke toan'!C113</f>
        <v>Gia Lai, ngày 18 tháng 01 năm 2014</v>
      </c>
      <c r="F37" s="113"/>
      <c r="G37" s="113"/>
    </row>
    <row r="38" spans="1:8" s="56" customFormat="1" ht="16.5" customHeight="1">
      <c r="A38" s="91" t="s">
        <v>218</v>
      </c>
      <c r="B38" s="250" t="s">
        <v>214</v>
      </c>
      <c r="C38" s="250"/>
      <c r="D38" s="250"/>
      <c r="E38" s="109"/>
      <c r="F38" s="250" t="s">
        <v>215</v>
      </c>
      <c r="G38" s="250"/>
    </row>
    <row r="39" spans="1:8" s="111" customFormat="1">
      <c r="D39" s="227"/>
      <c r="E39" s="227"/>
    </row>
    <row r="40" spans="1:8" s="111" customFormat="1"/>
    <row r="41" spans="1:8" s="111" customFormat="1"/>
    <row r="42" spans="1:8" s="111" customFormat="1"/>
    <row r="43" spans="1:8" s="111" customFormat="1"/>
    <row r="44" spans="1:8" s="111" customFormat="1"/>
    <row r="45" spans="1:8" s="91" customFormat="1" ht="15.75">
      <c r="A45" s="91" t="s">
        <v>252</v>
      </c>
      <c r="B45" s="250" t="s">
        <v>216</v>
      </c>
      <c r="C45" s="250"/>
      <c r="D45" s="250"/>
      <c r="E45" s="109"/>
      <c r="F45" s="250" t="s">
        <v>217</v>
      </c>
      <c r="G45" s="250"/>
    </row>
    <row r="46" spans="1:8" s="111" customFormat="1"/>
    <row r="47" spans="1:8" s="111" customFormat="1"/>
    <row r="48" spans="1:8" s="111" customFormat="1"/>
    <row r="49" s="111" customFormat="1"/>
    <row r="50" s="111" customFormat="1"/>
    <row r="51" s="111" customFormat="1"/>
    <row r="52" s="111" customFormat="1"/>
    <row r="53" s="111" customFormat="1"/>
    <row r="54" s="111" customFormat="1"/>
    <row r="55" s="111" customFormat="1"/>
  </sheetData>
  <mergeCells count="9">
    <mergeCell ref="A6:A7"/>
    <mergeCell ref="B6:B7"/>
    <mergeCell ref="C6:C7"/>
    <mergeCell ref="D6:E6"/>
    <mergeCell ref="B45:D45"/>
    <mergeCell ref="B38:D38"/>
    <mergeCell ref="F38:G38"/>
    <mergeCell ref="F45:G45"/>
    <mergeCell ref="F6:G6"/>
  </mergeCells>
  <phoneticPr fontId="182" type="noConversion"/>
  <pageMargins left="0.24" right="0.25" top="0.2" bottom="0.24" header="0.17" footer="0.16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Zeros="0" topLeftCell="A27" workbookViewId="0">
      <selection activeCell="A41" sqref="A41:F41"/>
    </sheetView>
  </sheetViews>
  <sheetFormatPr defaultRowHeight="16.5"/>
  <cols>
    <col min="1" max="1" width="5.28515625" style="34" customWidth="1"/>
    <col min="2" max="2" width="51.85546875" style="34" customWidth="1"/>
    <col min="3" max="3" width="5.7109375" style="39" customWidth="1"/>
    <col min="4" max="4" width="8.5703125" style="39" customWidth="1"/>
    <col min="5" max="5" width="19.85546875" style="40" customWidth="1"/>
    <col min="6" max="6" width="20" style="40" bestFit="1" customWidth="1"/>
    <col min="7" max="7" width="16" style="34" bestFit="1" customWidth="1"/>
    <col min="8" max="16384" width="9.140625" style="34"/>
  </cols>
  <sheetData>
    <row r="1" spans="1:7">
      <c r="A1" s="35" t="s">
        <v>59</v>
      </c>
      <c r="B1" s="30"/>
      <c r="C1" s="31"/>
      <c r="D1" s="31"/>
      <c r="E1" s="32"/>
      <c r="F1" s="33"/>
    </row>
    <row r="2" spans="1:7">
      <c r="A2" s="31"/>
      <c r="B2" s="30"/>
      <c r="C2" s="31"/>
      <c r="D2" s="31"/>
      <c r="E2" s="32"/>
      <c r="F2" s="32"/>
    </row>
    <row r="3" spans="1:7" ht="20.25">
      <c r="A3" s="262" t="s">
        <v>61</v>
      </c>
      <c r="B3" s="262"/>
      <c r="C3" s="262"/>
      <c r="D3" s="262"/>
      <c r="E3" s="262"/>
      <c r="F3" s="262"/>
    </row>
    <row r="4" spans="1:7" s="11" customFormat="1" ht="17.25" customHeight="1">
      <c r="A4" s="263" t="s">
        <v>11</v>
      </c>
      <c r="B4" s="263"/>
      <c r="C4" s="263"/>
      <c r="D4" s="263"/>
      <c r="E4" s="263"/>
      <c r="F4" s="263"/>
    </row>
    <row r="5" spans="1:7" s="11" customFormat="1" ht="17.25" customHeight="1">
      <c r="A5" s="10" t="s">
        <v>259</v>
      </c>
      <c r="B5" s="10"/>
      <c r="C5" s="10"/>
      <c r="D5" s="10"/>
      <c r="E5" s="12"/>
      <c r="F5" s="12"/>
    </row>
    <row r="6" spans="1:7" ht="17.25" customHeight="1" thickBot="1">
      <c r="A6" s="31"/>
      <c r="B6" s="30"/>
      <c r="C6" s="31"/>
      <c r="D6" s="31"/>
      <c r="E6" s="32"/>
      <c r="F6" s="41" t="s">
        <v>12</v>
      </c>
    </row>
    <row r="7" spans="1:7" ht="15.75" customHeight="1">
      <c r="A7" s="265" t="s">
        <v>0</v>
      </c>
      <c r="B7" s="259" t="s">
        <v>8</v>
      </c>
      <c r="C7" s="259" t="s">
        <v>13</v>
      </c>
      <c r="D7" s="259" t="s">
        <v>227</v>
      </c>
      <c r="E7" s="267" t="s">
        <v>226</v>
      </c>
      <c r="F7" s="268"/>
    </row>
    <row r="8" spans="1:7" ht="15.75" customHeight="1">
      <c r="A8" s="266"/>
      <c r="B8" s="260"/>
      <c r="C8" s="260"/>
      <c r="D8" s="260"/>
      <c r="E8" s="196" t="s">
        <v>225</v>
      </c>
      <c r="F8" s="197" t="s">
        <v>224</v>
      </c>
    </row>
    <row r="9" spans="1:7" ht="15.75" customHeight="1">
      <c r="A9" s="150">
        <v>1</v>
      </c>
      <c r="B9" s="36">
        <v>2</v>
      </c>
      <c r="C9" s="36">
        <v>3</v>
      </c>
      <c r="D9" s="36"/>
      <c r="E9" s="37">
        <v>4</v>
      </c>
      <c r="F9" s="151">
        <v>5</v>
      </c>
    </row>
    <row r="10" spans="1:7" s="38" customFormat="1" ht="15.75" customHeight="1">
      <c r="A10" s="152" t="s">
        <v>1</v>
      </c>
      <c r="B10" s="42" t="s">
        <v>14</v>
      </c>
      <c r="C10" s="43"/>
      <c r="D10" s="43"/>
      <c r="E10" s="44"/>
      <c r="F10" s="153"/>
    </row>
    <row r="11" spans="1:7" ht="15.75" customHeight="1">
      <c r="A11" s="154">
        <v>1</v>
      </c>
      <c r="B11" s="17" t="s">
        <v>15</v>
      </c>
      <c r="C11" s="18">
        <v>1</v>
      </c>
      <c r="D11" s="18"/>
      <c r="E11" s="240">
        <v>532294825352</v>
      </c>
      <c r="F11" s="234">
        <v>533747848394</v>
      </c>
    </row>
    <row r="12" spans="1:7" ht="15.75" customHeight="1">
      <c r="A12" s="155">
        <v>2</v>
      </c>
      <c r="B12" s="19" t="s">
        <v>16</v>
      </c>
      <c r="C12" s="18">
        <v>2</v>
      </c>
      <c r="D12" s="18"/>
      <c r="E12" s="241">
        <v>-346659221435</v>
      </c>
      <c r="F12" s="235">
        <v>-341599212946</v>
      </c>
    </row>
    <row r="13" spans="1:7" ht="15.75" customHeight="1">
      <c r="A13" s="154">
        <v>3</v>
      </c>
      <c r="B13" s="17" t="s">
        <v>17</v>
      </c>
      <c r="C13" s="18">
        <v>3</v>
      </c>
      <c r="D13" s="18"/>
      <c r="E13" s="241">
        <v>-70442434254</v>
      </c>
      <c r="F13" s="235">
        <v>-78605188450</v>
      </c>
    </row>
    <row r="14" spans="1:7" ht="15.75" customHeight="1">
      <c r="A14" s="154">
        <v>4</v>
      </c>
      <c r="B14" s="17" t="s">
        <v>18</v>
      </c>
      <c r="C14" s="18">
        <v>4</v>
      </c>
      <c r="D14" s="18"/>
      <c r="E14" s="241">
        <v>-6055468836</v>
      </c>
      <c r="F14" s="235">
        <v>-2700836167</v>
      </c>
      <c r="G14" s="243"/>
    </row>
    <row r="15" spans="1:7" ht="15.75" customHeight="1">
      <c r="A15" s="154">
        <v>5</v>
      </c>
      <c r="B15" s="17" t="s">
        <v>19</v>
      </c>
      <c r="C15" s="18">
        <v>5</v>
      </c>
      <c r="D15" s="18"/>
      <c r="E15" s="241">
        <v>-1900264735</v>
      </c>
      <c r="F15" s="235">
        <v>-1796066066</v>
      </c>
      <c r="G15" s="243"/>
    </row>
    <row r="16" spans="1:7" ht="15.75" customHeight="1">
      <c r="A16" s="154">
        <v>6</v>
      </c>
      <c r="B16" s="17" t="s">
        <v>20</v>
      </c>
      <c r="C16" s="18">
        <v>6</v>
      </c>
      <c r="D16" s="18"/>
      <c r="E16" s="240">
        <v>5503785703</v>
      </c>
      <c r="F16" s="234">
        <v>11491924348</v>
      </c>
    </row>
    <row r="17" spans="1:6" ht="15.75" customHeight="1">
      <c r="A17" s="154">
        <v>7</v>
      </c>
      <c r="B17" s="17" t="s">
        <v>21</v>
      </c>
      <c r="C17" s="18">
        <v>7</v>
      </c>
      <c r="D17" s="18"/>
      <c r="E17" s="240">
        <v>-75747108939</v>
      </c>
      <c r="F17" s="234">
        <v>-87871265967</v>
      </c>
    </row>
    <row r="18" spans="1:6" ht="15.75" customHeight="1">
      <c r="A18" s="156"/>
      <c r="B18" s="20" t="s">
        <v>22</v>
      </c>
      <c r="C18" s="21">
        <v>20</v>
      </c>
      <c r="D18" s="21"/>
      <c r="E18" s="22">
        <v>36994112856</v>
      </c>
      <c r="F18" s="236">
        <v>32667203146</v>
      </c>
    </row>
    <row r="19" spans="1:6" s="38" customFormat="1" ht="15.75" customHeight="1">
      <c r="A19" s="157" t="s">
        <v>2</v>
      </c>
      <c r="B19" s="27" t="s">
        <v>23</v>
      </c>
      <c r="C19" s="28"/>
      <c r="D19" s="28"/>
      <c r="E19" s="29"/>
      <c r="F19" s="237"/>
    </row>
    <row r="20" spans="1:6" ht="15.75" customHeight="1">
      <c r="A20" s="155">
        <v>1</v>
      </c>
      <c r="B20" s="19" t="s">
        <v>24</v>
      </c>
      <c r="C20" s="21">
        <v>21</v>
      </c>
      <c r="D20" s="21"/>
      <c r="E20" s="240">
        <v>-5948222727</v>
      </c>
      <c r="F20" s="234">
        <v>-4711204980</v>
      </c>
    </row>
    <row r="21" spans="1:6" ht="15.75" customHeight="1">
      <c r="A21" s="155">
        <v>2</v>
      </c>
      <c r="B21" s="24" t="s">
        <v>25</v>
      </c>
      <c r="C21" s="21">
        <v>22</v>
      </c>
      <c r="D21" s="21"/>
      <c r="E21" s="240">
        <v>1477049771</v>
      </c>
      <c r="F21" s="234">
        <v>5796983700</v>
      </c>
    </row>
    <row r="22" spans="1:6" ht="15.75" customHeight="1">
      <c r="A22" s="155">
        <v>3</v>
      </c>
      <c r="B22" s="24" t="s">
        <v>26</v>
      </c>
      <c r="C22" s="21">
        <v>23</v>
      </c>
      <c r="D22" s="21"/>
      <c r="E22" s="240">
        <v>0</v>
      </c>
      <c r="F22" s="234">
        <v>0</v>
      </c>
    </row>
    <row r="23" spans="1:6" ht="15.75" customHeight="1">
      <c r="A23" s="154">
        <v>4</v>
      </c>
      <c r="B23" s="24" t="s">
        <v>27</v>
      </c>
      <c r="C23" s="21">
        <v>24</v>
      </c>
      <c r="D23" s="21"/>
      <c r="E23" s="240">
        <v>0</v>
      </c>
      <c r="F23" s="234">
        <v>0</v>
      </c>
    </row>
    <row r="24" spans="1:6" ht="15.75" customHeight="1">
      <c r="A24" s="154">
        <v>5</v>
      </c>
      <c r="B24" s="24" t="s">
        <v>28</v>
      </c>
      <c r="C24" s="21">
        <v>25</v>
      </c>
      <c r="D24" s="21"/>
      <c r="E24" s="240">
        <v>-1556000000</v>
      </c>
      <c r="F24" s="234">
        <v>-14930000000</v>
      </c>
    </row>
    <row r="25" spans="1:6" ht="15.75" customHeight="1">
      <c r="A25" s="154">
        <v>6</v>
      </c>
      <c r="B25" s="24" t="s">
        <v>29</v>
      </c>
      <c r="C25" s="21">
        <v>26</v>
      </c>
      <c r="D25" s="21"/>
      <c r="E25" s="240">
        <v>0</v>
      </c>
      <c r="F25" s="234">
        <v>0</v>
      </c>
    </row>
    <row r="26" spans="1:6" ht="15.75" customHeight="1">
      <c r="A26" s="155">
        <v>7</v>
      </c>
      <c r="B26" s="24" t="s">
        <v>30</v>
      </c>
      <c r="C26" s="21">
        <v>27</v>
      </c>
      <c r="D26" s="21"/>
      <c r="E26" s="240">
        <v>592273701</v>
      </c>
      <c r="F26" s="234">
        <v>1403783854</v>
      </c>
    </row>
    <row r="27" spans="1:6" ht="15.75" customHeight="1">
      <c r="A27" s="156"/>
      <c r="B27" s="25" t="s">
        <v>31</v>
      </c>
      <c r="C27" s="21">
        <v>30</v>
      </c>
      <c r="D27" s="21"/>
      <c r="E27" s="22">
        <v>-5434899255</v>
      </c>
      <c r="F27" s="236">
        <v>-12440437426</v>
      </c>
    </row>
    <row r="28" spans="1:6" s="38" customFormat="1" ht="15.75" customHeight="1">
      <c r="A28" s="157" t="s">
        <v>3</v>
      </c>
      <c r="B28" s="45" t="s">
        <v>32</v>
      </c>
      <c r="C28" s="28"/>
      <c r="D28" s="28"/>
      <c r="E28" s="29"/>
      <c r="F28" s="237"/>
    </row>
    <row r="29" spans="1:6" ht="15.75" customHeight="1">
      <c r="A29" s="154">
        <v>1</v>
      </c>
      <c r="B29" s="24" t="s">
        <v>33</v>
      </c>
      <c r="C29" s="21">
        <v>31</v>
      </c>
      <c r="D29" s="21"/>
      <c r="E29" s="23">
        <v>0</v>
      </c>
      <c r="F29" s="238">
        <v>0</v>
      </c>
    </row>
    <row r="30" spans="1:6" ht="15.75" customHeight="1">
      <c r="A30" s="154">
        <v>2</v>
      </c>
      <c r="B30" s="24" t="s">
        <v>34</v>
      </c>
      <c r="C30" s="21">
        <v>32</v>
      </c>
      <c r="D30" s="21"/>
      <c r="E30" s="23">
        <v>0</v>
      </c>
      <c r="F30" s="238">
        <v>-15059250000</v>
      </c>
    </row>
    <row r="31" spans="1:6" ht="15.75" customHeight="1">
      <c r="A31" s="154">
        <v>3</v>
      </c>
      <c r="B31" s="24" t="s">
        <v>35</v>
      </c>
      <c r="C31" s="21">
        <v>33</v>
      </c>
      <c r="D31" s="21"/>
      <c r="E31" s="23">
        <v>82364355172</v>
      </c>
      <c r="F31" s="238">
        <v>44542019859</v>
      </c>
    </row>
    <row r="32" spans="1:6" ht="15.75" customHeight="1">
      <c r="A32" s="154">
        <v>4</v>
      </c>
      <c r="B32" s="26" t="s">
        <v>36</v>
      </c>
      <c r="C32" s="21">
        <v>34</v>
      </c>
      <c r="D32" s="21"/>
      <c r="E32" s="242">
        <v>-94663154221</v>
      </c>
      <c r="F32" s="239">
        <v>-48053869230</v>
      </c>
    </row>
    <row r="33" spans="1:6" ht="15.75" customHeight="1">
      <c r="A33" s="154">
        <v>5</v>
      </c>
      <c r="B33" s="26" t="s">
        <v>37</v>
      </c>
      <c r="C33" s="21">
        <v>35</v>
      </c>
      <c r="D33" s="21"/>
      <c r="E33" s="23">
        <v>0</v>
      </c>
      <c r="F33" s="238">
        <v>0</v>
      </c>
    </row>
    <row r="34" spans="1:6" ht="15.75" customHeight="1">
      <c r="A34" s="154">
        <v>6</v>
      </c>
      <c r="B34" s="26" t="s">
        <v>38</v>
      </c>
      <c r="C34" s="21">
        <v>36</v>
      </c>
      <c r="D34" s="21"/>
      <c r="E34" s="23">
        <v>-4987382000</v>
      </c>
      <c r="F34" s="238">
        <v>-4725836300</v>
      </c>
    </row>
    <row r="35" spans="1:6" ht="15.75" customHeight="1">
      <c r="A35" s="156"/>
      <c r="B35" s="20" t="s">
        <v>39</v>
      </c>
      <c r="C35" s="21">
        <v>40</v>
      </c>
      <c r="D35" s="21"/>
      <c r="E35" s="22">
        <v>-17286181049</v>
      </c>
      <c r="F35" s="236">
        <v>-23296935671</v>
      </c>
    </row>
    <row r="36" spans="1:6" s="38" customFormat="1" ht="15.75" customHeight="1">
      <c r="A36" s="157" t="s">
        <v>4</v>
      </c>
      <c r="B36" s="27" t="s">
        <v>40</v>
      </c>
      <c r="C36" s="28">
        <v>50</v>
      </c>
      <c r="D36" s="28"/>
      <c r="E36" s="29">
        <v>14273032552</v>
      </c>
      <c r="F36" s="237">
        <v>-3070169951</v>
      </c>
    </row>
    <row r="37" spans="1:6" s="38" customFormat="1" ht="15.75" customHeight="1">
      <c r="A37" s="157" t="s">
        <v>5</v>
      </c>
      <c r="B37" s="27" t="s">
        <v>41</v>
      </c>
      <c r="C37" s="28">
        <v>60</v>
      </c>
      <c r="D37" s="28"/>
      <c r="E37" s="29">
        <v>29908839379</v>
      </c>
      <c r="F37" s="237">
        <v>44181871931</v>
      </c>
    </row>
    <row r="38" spans="1:6" ht="15.75" customHeight="1">
      <c r="A38" s="154"/>
      <c r="B38" s="17" t="s">
        <v>42</v>
      </c>
      <c r="C38" s="21">
        <v>61</v>
      </c>
      <c r="D38" s="21"/>
      <c r="E38" s="23"/>
      <c r="F38" s="238"/>
    </row>
    <row r="39" spans="1:6" s="38" customFormat="1" ht="15.75" customHeight="1">
      <c r="A39" s="157" t="s">
        <v>6</v>
      </c>
      <c r="B39" s="27" t="s">
        <v>43</v>
      </c>
      <c r="C39" s="28">
        <v>70</v>
      </c>
      <c r="D39" s="28" t="s">
        <v>228</v>
      </c>
      <c r="E39" s="29">
        <v>44181871931</v>
      </c>
      <c r="F39" s="237">
        <v>41111701980</v>
      </c>
    </row>
    <row r="40" spans="1:6" ht="15.75" customHeight="1" thickBot="1">
      <c r="A40" s="158"/>
      <c r="B40" s="159"/>
      <c r="C40" s="160"/>
      <c r="D40" s="160"/>
      <c r="E40" s="161"/>
      <c r="F40" s="162"/>
    </row>
    <row r="41" spans="1:6" ht="36" customHeight="1">
      <c r="A41" s="258" t="s">
        <v>260</v>
      </c>
      <c r="B41" s="258"/>
      <c r="C41" s="258"/>
      <c r="D41" s="258"/>
      <c r="E41" s="258"/>
      <c r="F41" s="258"/>
    </row>
    <row r="42" spans="1:6">
      <c r="D42" s="222"/>
      <c r="E42" s="40" t="str">
        <f>'Ket qua kinh doanh'!E37</f>
        <v>Gia Lai, ngày 18 tháng 01 năm 2014</v>
      </c>
    </row>
    <row r="43" spans="1:6" s="11" customFormat="1" ht="18.75">
      <c r="C43" s="121">
        <f>'Ket qua kinh doanh'!D37</f>
        <v>0</v>
      </c>
      <c r="D43" s="121"/>
      <c r="E43" s="14"/>
      <c r="F43" s="14"/>
    </row>
    <row r="44" spans="1:6" s="15" customFormat="1" ht="18.75">
      <c r="B44" s="198" t="s">
        <v>229</v>
      </c>
      <c r="C44" s="198"/>
      <c r="D44" s="188"/>
      <c r="E44" s="264" t="s">
        <v>44</v>
      </c>
      <c r="F44" s="264"/>
    </row>
    <row r="45" spans="1:6" s="11" customFormat="1" ht="18.75">
      <c r="C45" s="13"/>
      <c r="D45" s="13"/>
      <c r="E45" s="14"/>
      <c r="F45" s="14"/>
    </row>
    <row r="46" spans="1:6" s="11" customFormat="1" ht="18.75">
      <c r="C46" s="13"/>
      <c r="D46" s="13"/>
      <c r="E46" s="14"/>
      <c r="F46" s="14"/>
    </row>
    <row r="47" spans="1:6" s="11" customFormat="1" ht="18.75">
      <c r="C47" s="13"/>
      <c r="D47" s="13"/>
      <c r="E47" s="14"/>
      <c r="F47" s="14"/>
    </row>
    <row r="48" spans="1:6" s="11" customFormat="1" ht="18.75">
      <c r="C48" s="13"/>
      <c r="D48" s="13"/>
      <c r="E48" s="14"/>
      <c r="F48" s="14"/>
    </row>
    <row r="49" spans="1:6" s="11" customFormat="1" ht="18.75">
      <c r="C49" s="13"/>
      <c r="D49" s="13"/>
      <c r="E49" s="14"/>
      <c r="F49" s="14"/>
    </row>
    <row r="50" spans="1:6" s="15" customFormat="1" ht="18.75">
      <c r="A50" s="11"/>
      <c r="B50" s="199" t="s">
        <v>251</v>
      </c>
      <c r="C50" s="199"/>
      <c r="D50" s="187"/>
      <c r="E50" s="261" t="s">
        <v>10</v>
      </c>
      <c r="F50" s="261"/>
    </row>
  </sheetData>
  <mergeCells count="10">
    <mergeCell ref="A41:F41"/>
    <mergeCell ref="D7:D8"/>
    <mergeCell ref="E50:F50"/>
    <mergeCell ref="A3:F3"/>
    <mergeCell ref="A4:F4"/>
    <mergeCell ref="E44:F44"/>
    <mergeCell ref="A7:A8"/>
    <mergeCell ref="B7:B8"/>
    <mergeCell ref="C7:C8"/>
    <mergeCell ref="E7:F7"/>
  </mergeCells>
  <phoneticPr fontId="0" type="noConversion"/>
  <pageMargins left="0.25" right="0.38" top="0.24" bottom="0.24" header="0.17" footer="0.17"/>
  <pageSetup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3" sqref="D3"/>
    </sheetView>
  </sheetViews>
  <sheetFormatPr defaultRowHeight="18.75"/>
  <cols>
    <col min="1" max="1" width="4.85546875" style="8" customWidth="1"/>
    <col min="2" max="2" width="52.42578125" style="8" customWidth="1"/>
    <col min="3" max="3" width="8.5703125" style="8" customWidth="1"/>
    <col min="4" max="4" width="17.42578125" style="8" customWidth="1"/>
    <col min="5" max="5" width="17.140625" style="8" customWidth="1"/>
    <col min="6" max="16384" width="9.140625" style="8"/>
  </cols>
  <sheetData>
    <row r="1" spans="1:5" s="9" customFormat="1">
      <c r="A1" s="9" t="s">
        <v>45</v>
      </c>
      <c r="B1" s="8"/>
      <c r="C1" s="8"/>
      <c r="D1" s="8"/>
      <c r="E1" s="8"/>
    </row>
    <row r="2" spans="1:5" ht="19.5" thickBot="1"/>
    <row r="3" spans="1:5" s="9" customFormat="1" ht="38.25" customHeight="1">
      <c r="A3" s="163" t="s">
        <v>0</v>
      </c>
      <c r="B3" s="164" t="s">
        <v>8</v>
      </c>
      <c r="C3" s="164" t="s">
        <v>46</v>
      </c>
      <c r="D3" s="164" t="s">
        <v>253</v>
      </c>
      <c r="E3" s="224" t="s">
        <v>254</v>
      </c>
    </row>
    <row r="4" spans="1:5" ht="19.5" customHeight="1">
      <c r="A4" s="165">
        <v>1</v>
      </c>
      <c r="B4" s="166" t="s">
        <v>47</v>
      </c>
      <c r="C4" s="167" t="s">
        <v>7</v>
      </c>
      <c r="D4" s="166"/>
      <c r="E4" s="168"/>
    </row>
    <row r="5" spans="1:5" ht="19.5" customHeight="1">
      <c r="A5" s="169"/>
      <c r="B5" s="170" t="s">
        <v>48</v>
      </c>
      <c r="C5" s="171"/>
      <c r="D5" s="177">
        <f>'Bang can doi ke toan'!E29/'Bang can doi ke toan'!E60</f>
        <v>0.11972596350538221</v>
      </c>
      <c r="E5" s="178">
        <f>'Bang can doi ke toan'!D29/'Bang can doi ke toan'!D60</f>
        <v>0.11824573452909526</v>
      </c>
    </row>
    <row r="6" spans="1:5" ht="19.5" customHeight="1">
      <c r="A6" s="172"/>
      <c r="B6" s="173" t="s">
        <v>49</v>
      </c>
      <c r="C6" s="174"/>
      <c r="D6" s="179">
        <f>1-D5</f>
        <v>0.88027403649461777</v>
      </c>
      <c r="E6" s="180">
        <f>1-E5</f>
        <v>0.88175426547090474</v>
      </c>
    </row>
    <row r="7" spans="1:5" ht="19.5" customHeight="1">
      <c r="A7" s="165">
        <v>2</v>
      </c>
      <c r="B7" s="166" t="s">
        <v>50</v>
      </c>
      <c r="C7" s="167" t="s">
        <v>7</v>
      </c>
      <c r="D7" s="181"/>
      <c r="E7" s="182"/>
    </row>
    <row r="8" spans="1:5" ht="19.5" customHeight="1">
      <c r="A8" s="169"/>
      <c r="B8" s="170" t="s">
        <v>51</v>
      </c>
      <c r="C8" s="171"/>
      <c r="D8" s="177">
        <f>'Bang can doi ke toan'!E64/'Bang can doi ke toan'!E105</f>
        <v>0.63767116237247656</v>
      </c>
      <c r="E8" s="178">
        <f>'Bang can doi ke toan'!D64/'Bang can doi ke toan'!D105</f>
        <v>0.69701852053473579</v>
      </c>
    </row>
    <row r="9" spans="1:5" ht="19.5" customHeight="1">
      <c r="A9" s="172"/>
      <c r="B9" s="173" t="s">
        <v>52</v>
      </c>
      <c r="C9" s="174"/>
      <c r="D9" s="179">
        <f>1-D8</f>
        <v>0.36232883762752344</v>
      </c>
      <c r="E9" s="180">
        <f>1-E8</f>
        <v>0.30298147946526421</v>
      </c>
    </row>
    <row r="10" spans="1:5" ht="19.5" customHeight="1">
      <c r="A10" s="165">
        <v>3</v>
      </c>
      <c r="B10" s="166" t="s">
        <v>53</v>
      </c>
      <c r="C10" s="167" t="s">
        <v>54</v>
      </c>
      <c r="D10" s="167"/>
      <c r="E10" s="168"/>
    </row>
    <row r="11" spans="1:5" ht="19.5" customHeight="1">
      <c r="A11" s="169"/>
      <c r="B11" s="170" t="s">
        <v>55</v>
      </c>
      <c r="C11" s="171"/>
      <c r="D11" s="183">
        <f>('Bang can doi ke toan'!E8+'Bang can doi ke toan'!E11+'Bang can doi ke toan'!E14)/'Bang can doi ke toan'!E65</f>
        <v>1.3651035193568304</v>
      </c>
      <c r="E11" s="184">
        <f>('Bang can doi ke toan'!D8+'Bang can doi ke toan'!D11+'Bang can doi ke toan'!D14)/'Bang can doi ke toan'!D65</f>
        <v>1.2799127547745872</v>
      </c>
    </row>
    <row r="12" spans="1:5" ht="19.5" customHeight="1">
      <c r="A12" s="172"/>
      <c r="B12" s="173" t="s">
        <v>56</v>
      </c>
      <c r="C12" s="174"/>
      <c r="D12" s="183">
        <f>'Bang can doi ke toan'!E7/'Bang can doi ke toan'!E65</f>
        <v>1.5721441895835782</v>
      </c>
      <c r="E12" s="184">
        <f>'Bang can doi ke toan'!D7/'Bang can doi ke toan'!D65</f>
        <v>1.4400764505888604</v>
      </c>
    </row>
    <row r="13" spans="1:5" ht="19.5" customHeight="1">
      <c r="A13" s="165">
        <v>4</v>
      </c>
      <c r="B13" s="166" t="s">
        <v>57</v>
      </c>
      <c r="C13" s="167" t="s">
        <v>7</v>
      </c>
      <c r="D13" s="167"/>
      <c r="E13" s="168"/>
    </row>
    <row r="14" spans="1:5" ht="19.5" customHeight="1">
      <c r="A14" s="169"/>
      <c r="B14" s="185" t="s">
        <v>220</v>
      </c>
      <c r="C14" s="171"/>
      <c r="D14" s="228">
        <v>4.3470032132358387E-2</v>
      </c>
      <c r="E14" s="225">
        <f>'Ket qua kinh doanh'!F31/'Bang can doi ke toan'!E60</f>
        <v>6.2634419318819037E-2</v>
      </c>
    </row>
    <row r="15" spans="1:5" ht="19.5" customHeight="1">
      <c r="A15" s="169"/>
      <c r="B15" s="185" t="s">
        <v>221</v>
      </c>
      <c r="C15" s="171"/>
      <c r="D15" s="228">
        <f>'Ket qua kinh doanh'!G34/'Ket qua kinh doanh'!G18</f>
        <v>2.9880140416881567E-2</v>
      </c>
      <c r="E15" s="225">
        <f>'Ket qua kinh doanh'!F34/'Ket qua kinh doanh'!F8</f>
        <v>3.3069382402372373E-2</v>
      </c>
    </row>
    <row r="16" spans="1:5" ht="19.5" customHeight="1" thickBot="1">
      <c r="A16" s="175"/>
      <c r="B16" s="186" t="s">
        <v>222</v>
      </c>
      <c r="C16" s="176"/>
      <c r="D16" s="229">
        <f>'Ket qua kinh doanh'!G34/'Bang can doi ke toan'!E87</f>
        <v>0.13557062499010133</v>
      </c>
      <c r="E16" s="226">
        <f>'Ket qua kinh doanh'!F34/'Bang can doi ke toan'!E87</f>
        <v>0.16326736511600215</v>
      </c>
    </row>
    <row r="18" spans="1:5">
      <c r="C18" s="223" t="str">
        <f>'Bao cao luu chuyen tien te'!E42</f>
        <v>Gia Lai, ngày 18 tháng 01 năm 2014</v>
      </c>
    </row>
    <row r="19" spans="1:5" s="9" customFormat="1">
      <c r="A19" s="8"/>
      <c r="B19" s="8"/>
      <c r="C19" s="9" t="s">
        <v>58</v>
      </c>
      <c r="D19" s="269" t="s">
        <v>60</v>
      </c>
      <c r="E19" s="269"/>
    </row>
    <row r="20" spans="1:5" s="16" customFormat="1">
      <c r="D20" s="270" t="s">
        <v>9</v>
      </c>
      <c r="E20" s="270"/>
    </row>
    <row r="26" spans="1:5">
      <c r="D26" s="269" t="s">
        <v>10</v>
      </c>
      <c r="E26" s="269"/>
    </row>
  </sheetData>
  <mergeCells count="3">
    <mergeCell ref="D26:E26"/>
    <mergeCell ref="D19:E19"/>
    <mergeCell ref="D20:E20"/>
  </mergeCells>
  <phoneticPr fontId="0" type="noConversion"/>
  <pageMargins left="0.43" right="0.25" top="0.51" bottom="0.44" header="0.17" footer="0.19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15" sqref="A15"/>
    </sheetView>
  </sheetViews>
  <sheetFormatPr defaultRowHeight="12.75"/>
  <cols>
    <col min="1" max="1" width="30.7109375" style="4" customWidth="1"/>
    <col min="2" max="2" width="1.42578125" style="4" customWidth="1"/>
    <col min="3" max="3" width="33" style="4" customWidth="1"/>
    <col min="4" max="16384" width="9.140625" style="4"/>
  </cols>
  <sheetData>
    <row r="1" spans="1:3" ht="13.5" thickBot="1"/>
    <row r="2" spans="1:3" ht="13.5" thickBot="1">
      <c r="A2"/>
      <c r="C2"/>
    </row>
    <row r="3" spans="1:3">
      <c r="A3"/>
      <c r="C3"/>
    </row>
    <row r="4" spans="1:3">
      <c r="A4"/>
      <c r="C4"/>
    </row>
    <row r="5" spans="1:3">
      <c r="A5"/>
      <c r="C5"/>
    </row>
    <row r="6" spans="1:3" ht="13.5" thickBot="1">
      <c r="A6"/>
      <c r="C6"/>
    </row>
    <row r="7" spans="1:3">
      <c r="C7"/>
    </row>
    <row r="8" spans="1:3" ht="13.5" thickBot="1">
      <c r="C8"/>
    </row>
    <row r="9" spans="1:3" ht="13.5" thickBot="1">
      <c r="A9"/>
    </row>
    <row r="10" spans="1:3" ht="13.5" thickBot="1">
      <c r="A10"/>
      <c r="C10"/>
    </row>
    <row r="11" spans="1:3">
      <c r="A11"/>
      <c r="C11"/>
    </row>
    <row r="12" spans="1:3">
      <c r="A12"/>
      <c r="C12"/>
    </row>
    <row r="13" spans="1:3">
      <c r="A13"/>
      <c r="C13"/>
    </row>
    <row r="14" spans="1:3">
      <c r="A14"/>
      <c r="C14"/>
    </row>
    <row r="15" spans="1:3">
      <c r="A15"/>
      <c r="C15"/>
    </row>
    <row r="16" spans="1:3">
      <c r="A16"/>
      <c r="C16"/>
    </row>
    <row r="17" spans="1:3">
      <c r="A17"/>
      <c r="C17"/>
    </row>
    <row r="18" spans="1:3">
      <c r="A18"/>
      <c r="C18"/>
    </row>
    <row r="19" spans="1:3">
      <c r="A19"/>
      <c r="C19"/>
    </row>
    <row r="20" spans="1:3" ht="13.5" thickBot="1">
      <c r="A20"/>
      <c r="C20"/>
    </row>
    <row r="21" spans="1:3" ht="13.5" thickBot="1">
      <c r="A21"/>
    </row>
    <row r="22" spans="1:3" ht="13.5" thickBot="1">
      <c r="A22"/>
      <c r="C22"/>
    </row>
    <row r="23" spans="1:3">
      <c r="A23"/>
      <c r="C23"/>
    </row>
    <row r="24" spans="1:3">
      <c r="A24"/>
      <c r="C24"/>
    </row>
    <row r="25" spans="1:3">
      <c r="A25"/>
      <c r="C25"/>
    </row>
    <row r="26" spans="1:3">
      <c r="A26"/>
      <c r="C26"/>
    </row>
    <row r="27" spans="1:3">
      <c r="A27"/>
      <c r="C27"/>
    </row>
    <row r="28" spans="1:3">
      <c r="A28"/>
      <c r="C28"/>
    </row>
    <row r="29" spans="1:3">
      <c r="A29"/>
      <c r="C29"/>
    </row>
    <row r="30" spans="1:3" ht="13.5" thickBot="1">
      <c r="A30"/>
      <c r="C30"/>
    </row>
    <row r="31" spans="1:3">
      <c r="C31"/>
    </row>
    <row r="32" spans="1:3" ht="13.5" thickBot="1">
      <c r="C32"/>
    </row>
    <row r="33" spans="1:3">
      <c r="A33"/>
      <c r="C33"/>
    </row>
    <row r="34" spans="1:3">
      <c r="A34"/>
      <c r="C34"/>
    </row>
    <row r="35" spans="1:3" ht="13.5" thickBot="1">
      <c r="A35"/>
      <c r="C35"/>
    </row>
  </sheetData>
  <sheetProtection password="CFB0" sheet="1" objects="1"/>
  <phoneticPr fontId="0" type="noConversion"/>
  <pageMargins left="0.75" right="0.75" top="0.41" bottom="0.5" header="0.22" footer="0.2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15" sqref="A15"/>
    </sheetView>
  </sheetViews>
  <sheetFormatPr defaultRowHeight="12.75"/>
  <cols>
    <col min="1" max="1" width="30.7109375" style="4" customWidth="1"/>
    <col min="2" max="2" width="1.42578125" style="4" customWidth="1"/>
    <col min="3" max="3" width="33" style="4" customWidth="1"/>
    <col min="4" max="16384" width="9.140625" style="4"/>
  </cols>
  <sheetData>
    <row r="1" spans="1:3" ht="13.5" thickBot="1"/>
    <row r="2" spans="1:3" ht="13.5" thickBot="1">
      <c r="A2" s="6"/>
      <c r="C2" s="6"/>
    </row>
    <row r="3" spans="1:3">
      <c r="A3" s="6"/>
      <c r="C3" s="6"/>
    </row>
    <row r="4" spans="1:3">
      <c r="A4" s="6"/>
      <c r="C4" s="6"/>
    </row>
    <row r="5" spans="1:3">
      <c r="A5" s="6"/>
      <c r="C5" s="6"/>
    </row>
    <row r="6" spans="1:3" ht="13.5" thickBot="1">
      <c r="A6" s="6"/>
      <c r="C6" s="6"/>
    </row>
    <row r="7" spans="1:3">
      <c r="C7" s="6"/>
    </row>
    <row r="8" spans="1:3" ht="13.5" thickBot="1">
      <c r="C8" s="6"/>
    </row>
    <row r="9" spans="1:3" ht="13.5" thickBot="1">
      <c r="A9" s="6"/>
    </row>
    <row r="10" spans="1:3" ht="13.5" thickBot="1">
      <c r="A10" s="6"/>
      <c r="C10" s="6"/>
    </row>
    <row r="11" spans="1:3">
      <c r="A11" s="6"/>
      <c r="C11" s="6"/>
    </row>
    <row r="12" spans="1:3">
      <c r="A12" s="6"/>
      <c r="C12" s="6"/>
    </row>
    <row r="13" spans="1:3">
      <c r="A13" s="6"/>
      <c r="C13" s="6"/>
    </row>
    <row r="14" spans="1:3">
      <c r="A14" s="6"/>
      <c r="C14" s="6"/>
    </row>
    <row r="15" spans="1:3">
      <c r="A15" s="6"/>
      <c r="C15" s="6"/>
    </row>
    <row r="16" spans="1:3">
      <c r="A16" s="6"/>
      <c r="C16" s="6"/>
    </row>
    <row r="17" spans="1:3">
      <c r="A17" s="6"/>
      <c r="C17" s="6"/>
    </row>
    <row r="18" spans="1:3">
      <c r="A18" s="6"/>
      <c r="C18" s="6"/>
    </row>
    <row r="19" spans="1:3">
      <c r="A19" s="6"/>
      <c r="C19" s="6"/>
    </row>
    <row r="20" spans="1:3" ht="13.5" thickBot="1">
      <c r="A20" s="6"/>
      <c r="C20" s="6"/>
    </row>
    <row r="21" spans="1:3" ht="13.5" thickBot="1">
      <c r="A21" s="6"/>
    </row>
    <row r="22" spans="1:3" ht="13.5" thickBot="1">
      <c r="A22" s="6"/>
      <c r="C22" s="6"/>
    </row>
    <row r="23" spans="1:3">
      <c r="A23" s="6"/>
      <c r="C23" s="6"/>
    </row>
    <row r="24" spans="1:3">
      <c r="A24" s="6"/>
      <c r="C24" s="6"/>
    </row>
    <row r="25" spans="1:3">
      <c r="A25" s="6"/>
      <c r="C25" s="6"/>
    </row>
    <row r="26" spans="1:3">
      <c r="A26" s="6"/>
      <c r="C26" s="6"/>
    </row>
    <row r="27" spans="1:3">
      <c r="A27" s="6"/>
      <c r="C27" s="6"/>
    </row>
    <row r="28" spans="1:3">
      <c r="A28" s="6"/>
      <c r="C28" s="6"/>
    </row>
    <row r="29" spans="1:3">
      <c r="A29" s="6"/>
      <c r="C29" s="6"/>
    </row>
    <row r="30" spans="1:3" ht="13.5" thickBot="1">
      <c r="A30" s="6"/>
      <c r="C30" s="6"/>
    </row>
    <row r="31" spans="1:3">
      <c r="C31" s="6"/>
    </row>
    <row r="32" spans="1:3" ht="13.5" thickBot="1">
      <c r="C32" s="6"/>
    </row>
    <row r="33" spans="1:3">
      <c r="A33" s="6"/>
      <c r="C33" s="6"/>
    </row>
    <row r="34" spans="1:3">
      <c r="A34" s="6"/>
      <c r="C34" s="6"/>
    </row>
    <row r="35" spans="1:3" ht="13.5" thickBot="1">
      <c r="A35" s="6"/>
      <c r="C35" s="6"/>
    </row>
  </sheetData>
  <sheetProtection password="CFB0" sheet="1" objects="1"/>
  <phoneticPr fontId="15" type="noConversion"/>
  <pageMargins left="0.75" right="0.75" top="0.41" bottom="0.5" header="0.22" footer="0.2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RowHeight="12.75"/>
  <cols>
    <col min="1" max="1" width="29.85546875" style="5" customWidth="1"/>
    <col min="2" max="2" width="1.28515625" style="5" customWidth="1"/>
    <col min="3" max="3" width="32.140625" style="5" customWidth="1"/>
    <col min="4" max="16384" width="9.140625" style="5"/>
  </cols>
  <sheetData>
    <row r="1" spans="1:3">
      <c r="A1" s="7"/>
      <c r="C1" s="7"/>
    </row>
    <row r="2" spans="1:3" ht="13.5" thickBot="1">
      <c r="A2" s="7"/>
    </row>
    <row r="3" spans="1:3" ht="13.5" thickBot="1">
      <c r="A3" s="7"/>
      <c r="C3" s="7"/>
    </row>
    <row r="4" spans="1:3">
      <c r="A4" s="7"/>
      <c r="C4" s="7"/>
    </row>
    <row r="5" spans="1:3">
      <c r="C5" s="7"/>
    </row>
    <row r="6" spans="1:3" ht="13.5" thickBot="1">
      <c r="C6" s="7"/>
    </row>
    <row r="7" spans="1:3">
      <c r="A7"/>
      <c r="C7" s="7"/>
    </row>
    <row r="8" spans="1:3">
      <c r="A8"/>
      <c r="C8" s="7"/>
    </row>
    <row r="9" spans="1:3">
      <c r="A9"/>
      <c r="C9" s="7"/>
    </row>
    <row r="10" spans="1:3">
      <c r="A10"/>
      <c r="C10" s="7"/>
    </row>
    <row r="11" spans="1:3" ht="13.5" thickBot="1">
      <c r="A11"/>
      <c r="C11" s="7"/>
    </row>
    <row r="12" spans="1:3">
      <c r="C12" s="7"/>
    </row>
    <row r="13" spans="1:3" ht="13.5" thickBot="1">
      <c r="C13" s="7"/>
    </row>
    <row r="14" spans="1:3" ht="13.5" thickBot="1">
      <c r="A14" s="7"/>
      <c r="C14"/>
    </row>
    <row r="15" spans="1:3">
      <c r="A15" s="7"/>
    </row>
    <row r="16" spans="1:3" ht="13.5" thickBot="1">
      <c r="A16" s="7"/>
    </row>
    <row r="17" spans="1:3" ht="13.5" thickBot="1">
      <c r="A17"/>
      <c r="C17" s="7"/>
    </row>
    <row r="18" spans="1:3">
      <c r="C18" s="7"/>
    </row>
    <row r="19" spans="1:3">
      <c r="C19" s="7"/>
    </row>
    <row r="20" spans="1:3">
      <c r="A20"/>
      <c r="C20" s="7"/>
    </row>
    <row r="21" spans="1:3">
      <c r="A21"/>
      <c r="C21" s="7"/>
    </row>
    <row r="22" spans="1:3">
      <c r="A22" s="7"/>
      <c r="C22" s="7"/>
    </row>
    <row r="23" spans="1:3">
      <c r="A23" s="7"/>
      <c r="C23"/>
    </row>
    <row r="24" spans="1:3">
      <c r="A24" s="7"/>
    </row>
    <row r="25" spans="1:3">
      <c r="A25" s="7"/>
    </row>
    <row r="26" spans="1:3" ht="13.5" thickBot="1">
      <c r="A26" s="7"/>
      <c r="C26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>
      <c r="A30" s="7"/>
      <c r="C30" s="7"/>
    </row>
    <row r="31" spans="1:3">
      <c r="A31" s="7"/>
      <c r="C31" s="7"/>
    </row>
    <row r="32" spans="1:3">
      <c r="A32" s="7"/>
      <c r="C32" s="7"/>
    </row>
    <row r="33" spans="1:3">
      <c r="A33" s="7"/>
      <c r="C33" s="7"/>
    </row>
    <row r="34" spans="1:3">
      <c r="A34" s="7"/>
      <c r="C34" s="7"/>
    </row>
    <row r="35" spans="1:3">
      <c r="A35" s="7"/>
      <c r="C35" s="7"/>
    </row>
    <row r="36" spans="1:3">
      <c r="A36" s="7"/>
      <c r="C36"/>
    </row>
    <row r="37" spans="1:3">
      <c r="A37" s="7"/>
    </row>
    <row r="38" spans="1:3">
      <c r="A38" s="7"/>
    </row>
    <row r="39" spans="1:3">
      <c r="A39" s="7"/>
      <c r="C39"/>
    </row>
    <row r="40" spans="1:3">
      <c r="A40" s="7"/>
      <c r="C40" s="7"/>
    </row>
    <row r="41" spans="1:3">
      <c r="A41"/>
      <c r="C41"/>
    </row>
  </sheetData>
  <sheetProtection password="8863" sheet="1" objects="1"/>
  <phoneticPr fontId="15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Bang can doi ke toan</vt:lpstr>
      <vt:lpstr>Ket qua kinh doanh</vt:lpstr>
      <vt:lpstr>Bao cao luu chuyen tien te</vt:lpstr>
      <vt:lpstr>Chi tieu co 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Thinh Nguyen</cp:lastModifiedBy>
  <cp:lastPrinted>2013-07-18T03:55:30Z</cp:lastPrinted>
  <dcterms:created xsi:type="dcterms:W3CDTF">1996-10-14T23:33:28Z</dcterms:created>
  <dcterms:modified xsi:type="dcterms:W3CDTF">2014-01-17T11:17:32Z</dcterms:modified>
</cp:coreProperties>
</file>